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lectric.sharepoint.com/sites/RegulatoryTEAM/Shared Documents/TX Filings/57149 2024 Fuel Rec/05 RFI's/TIEC/TIEC 3rd/"/>
    </mc:Choice>
  </mc:AlternateContent>
  <xr:revisionPtr revIDLastSave="41" documentId="8_{8B77C34F-CCA7-4899-B08A-14F27668DE96}" xr6:coauthVersionLast="47" xr6:coauthVersionMax="47" xr10:uidLastSave="{A1EEE0EA-19DC-4FC2-8A3A-98CEF27C0656}"/>
  <bookViews>
    <workbookView xWindow="-108" yWindow="-108" windowWidth="23256" windowHeight="12576" activeTab="2" xr2:uid="{990BC376-B0A1-4824-BFD1-EB3109E0D43F}"/>
  </bookViews>
  <sheets>
    <sheet name="TIEC 3-4 Pg 1" sheetId="2" r:id="rId1"/>
    <sheet name="TIEC 3-4 Pg 2" sheetId="3" r:id="rId2"/>
    <sheet name="TIEC 3-4 Pg 3" sheetId="4" r:id="rId3"/>
  </sheets>
  <definedNames>
    <definedName name="\C">#REF!</definedName>
    <definedName name="\P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je6101" localSheetId="0">#REF!</definedName>
    <definedName name="_____je6101" localSheetId="1">#REF!</definedName>
    <definedName name="_____je6101" localSheetId="2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TLN01">#REF!</definedName>
    <definedName name="____TLN02">#REF!</definedName>
    <definedName name="____TLN03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TLN01">#REF!</definedName>
    <definedName name="___TLN02">#REF!</definedName>
    <definedName name="___TLN03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RT1">#REF!</definedName>
    <definedName name="__PRT3">#REF!</definedName>
    <definedName name="__PRT4">#REF!</definedName>
    <definedName name="__Sep99">#REF!</definedName>
    <definedName name="__TLN01">#REF!</definedName>
    <definedName name="__TLN02">#REF!</definedName>
    <definedName name="__TLN03">#REF!</definedName>
    <definedName name="_10A_ADJ_TX">#REF!</definedName>
    <definedName name="_11A_DEMAND_MODEL">#REF!</definedName>
    <definedName name="_12A_JURIS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>#REF!</definedName>
    <definedName name="_19A_UNADJ_NM4CP">#REF!</definedName>
    <definedName name="_1A_ADJ_ALLOCAT">#REF!</definedName>
    <definedName name="_1A_P">#REF!</definedName>
    <definedName name="_20A_UNADJ_NMBACK">#REF!</definedName>
    <definedName name="_21A_UNADJ_SUPPLY">#REF!</definedName>
    <definedName name="_22A_UNADJ_TX">#REF!</definedName>
    <definedName name="_2A_ADJ_CLASS">#REF!</definedName>
    <definedName name="_2NCP_2">#REF!</definedName>
    <definedName name="_3A_ADJ_D2">#REF!</definedName>
    <definedName name="_4A_ADJ_METER">#REF!</definedName>
    <definedName name="_5A_ADJ_MODEL">#REF!</definedName>
    <definedName name="_6A_ADJ_NM_E1">#REF!</definedName>
    <definedName name="_7A_ADJ_NM4CP">#REF!</definedName>
    <definedName name="_8A_ADJ_NMBACK">#REF!</definedName>
    <definedName name="_92NET3">#REF!</definedName>
    <definedName name="_9A_ADJ_SUPPLY">#REF!</definedName>
    <definedName name="_Apr9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localSheetId="0" hidden="1">2</definedName>
    <definedName name="_AtRisk_SimSetting_ReportOptionReportPlacement" localSheetId="1" hidden="1">2</definedName>
    <definedName name="_AtRisk_SimSetting_ReportOptionReportPlacement" localSheetId="2" hidden="1">2</definedName>
    <definedName name="_AtRisk_SimSetting_ReportOptionReportPlacement" hidden="1">1</definedName>
    <definedName name="_AtRisk_SimSetting_ReportOptionReportSelection" localSheetId="0" hidden="1">1</definedName>
    <definedName name="_AtRisk_SimSetting_ReportOptionReportSelection" localSheetId="1" hidden="1">1</definedName>
    <definedName name="_AtRisk_SimSetting_ReportOptionReportSelection" localSheetId="2" hidden="1">1</definedName>
    <definedName name="_AtRisk_SimSetting_ReportOptionReportSelection" hidden="1">4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localSheetId="0" hidden="1">1</definedName>
    <definedName name="_AtRisk_SimSetting_ReportsList" localSheetId="1" hidden="1">1</definedName>
    <definedName name="_AtRisk_SimSetting_ReportsList" localSheetId="2" hidden="1">1</definedName>
    <definedName name="_AtRisk_SimSetting_ReportsList" hidden="1">4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CEJ1">#REF!</definedName>
    <definedName name="_CEJ2">#REF!</definedName>
    <definedName name="_Dec99">#REF!</definedName>
    <definedName name="_Feb99">#REF!</definedName>
    <definedName name="_Jan99">#REF!</definedName>
    <definedName name="_JE6036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LRR1">#REF!</definedName>
    <definedName name="_LRR2">#REF!</definedName>
    <definedName name="_Mar99">#REF!</definedName>
    <definedName name="_May99">#REF!</definedName>
    <definedName name="_Nov99">#REF!</definedName>
    <definedName name="_Oct99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RT1">#REF!</definedName>
    <definedName name="_PRT3">#REF!</definedName>
    <definedName name="_PRT4">#REF!</definedName>
    <definedName name="_PVD71">#REF!</definedName>
    <definedName name="_R67">#REF!</definedName>
    <definedName name="_Sep99">#REF!</definedName>
    <definedName name="_TLN01" localSheetId="0">#REF!</definedName>
    <definedName name="_TLN01" localSheetId="1">#REF!</definedName>
    <definedName name="_TLN01" localSheetId="2">#REF!</definedName>
    <definedName name="_TLN01">#REF!</definedName>
    <definedName name="_TLN02">#REF!</definedName>
    <definedName name="_TLN03">#REF!</definedName>
    <definedName name="A">#REF!</definedName>
    <definedName name="ABCDEFGHI">#REF!</definedName>
    <definedName name="aer">#REF!</definedName>
    <definedName name="Ann_Base" localSheetId="0">#REF!</definedName>
    <definedName name="Ann_Base" localSheetId="1">#REF!</definedName>
    <definedName name="Ann_Base" localSheetId="2">#REF!</definedName>
    <definedName name="Ann_Base">#REF!</definedName>
    <definedName name="Ann_Fuel" localSheetId="0">#REF!</definedName>
    <definedName name="Ann_Fuel" localSheetId="1">#REF!</definedName>
    <definedName name="Ann_Fuel" localSheetId="2">#REF!</definedName>
    <definedName name="Ann_Fuel">#REF!</definedName>
    <definedName name="ANNLFUEL" localSheetId="0">#REF!</definedName>
    <definedName name="ANNLFUEL" localSheetId="1">#REF!</definedName>
    <definedName name="ANNLFUEL" localSheetId="2">#REF!</definedName>
    <definedName name="ANNLFUEL">#REF!</definedName>
    <definedName name="ANNREV">#REF!</definedName>
    <definedName name="apr">#REF!</definedName>
    <definedName name="April">#REF!</definedName>
    <definedName name="AprInt">#REF!</definedName>
    <definedName name="AprInt2">#REF!</definedName>
    <definedName name="ARC_102_Summary_Query">#REF!</definedName>
    <definedName name="ARC_102_Summary_Query_0405">#REF!</definedName>
    <definedName name="AUG">#REF!</definedName>
    <definedName name="B">#REF!</definedName>
    <definedName name="BACKUP">#REF!</definedName>
    <definedName name="BERTHA" localSheetId="0">#REF!</definedName>
    <definedName name="BERTHA" localSheetId="1">#REF!</definedName>
    <definedName name="BERTHA" localSheetId="2">#REF!</definedName>
    <definedName name="BERTHA">#REF!</definedName>
    <definedName name="BUDGETCURRENCYCODE1">#REF!</definedName>
    <definedName name="BUDGETNAME1">#REF!</definedName>
    <definedName name="BUDGETORG1">#REF!</definedName>
    <definedName name="calc" localSheetId="0">#REF!</definedName>
    <definedName name="calc" localSheetId="1">#REF!</definedName>
    <definedName name="calc" localSheetId="2">#REF!</definedName>
    <definedName name="calc">#REF!</definedName>
    <definedName name="calc2">#REF!</definedName>
    <definedName name="CF">#REF!</definedName>
    <definedName name="CFE">#REF!</definedName>
    <definedName name="cfe1.2">#REF!</definedName>
    <definedName name="cfe2.2">#REF!</definedName>
    <definedName name="CFECFTPPA">#REF!</definedName>
    <definedName name="CFEDEM">#REF!</definedName>
    <definedName name="CFENAT">#REF!</definedName>
    <definedName name="CHEM">#REF!</definedName>
    <definedName name="coalpile">#REF!</definedName>
    <definedName name="COMP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R_DELIVERY">#REF!</definedName>
    <definedName name="CR_OATT">#REF!</definedName>
    <definedName name="CR_TRANSMISSION">#REF!</definedName>
    <definedName name="CRPA">#REF!</definedName>
    <definedName name="_xlnm.Database">#REF!</definedName>
    <definedName name="DBNAME1">#REF!</definedName>
    <definedName name="DEC" localSheetId="0">#REF!</definedName>
    <definedName name="DEC" localSheetId="1">#REF!</definedName>
    <definedName name="DEC" localSheetId="2">#REF!</definedName>
    <definedName name="DEC">#REF!</definedName>
    <definedName name="DECANNL" localSheetId="0">#REF!</definedName>
    <definedName name="DECANNL" localSheetId="1">#REF!</definedName>
    <definedName name="DECANNL" localSheetId="2">#REF!</definedName>
    <definedName name="DECANNL">#REF!</definedName>
    <definedName name="dfcallocate">#REF!</definedName>
    <definedName name="dfccalculation">#REF!</definedName>
    <definedName name="ECONSALES">#REF!</definedName>
    <definedName name="EDR_DETL">#REF!</definedName>
    <definedName name="EL_PASO_ELECTRIC_COMPANY">#REF!</definedName>
    <definedName name="ENTER">#REF!</definedName>
    <definedName name="error">#REF!</definedName>
    <definedName name="ESTIMATE">#REF!</definedName>
    <definedName name="fc" localSheetId="0">#REF!</definedName>
    <definedName name="fc" localSheetId="1">#REF!</definedName>
    <definedName name="fc" localSheetId="2">#REF!</definedName>
    <definedName name="fc">#REF!</definedName>
    <definedName name="FEB">#REF!</definedName>
    <definedName name="fERC">#REF!</definedName>
    <definedName name="FERCPK">#REF!</definedName>
    <definedName name="FFF">#REF!</definedName>
    <definedName name="FIRMSALES" localSheetId="0">#REF!</definedName>
    <definedName name="FIRMSALES" localSheetId="1">#REF!</definedName>
    <definedName name="FIRMSALES" localSheetId="2">#REF!</definedName>
    <definedName name="FIRMSALES">#REF!</definedName>
    <definedName name="fsummary">#REF!</definedName>
    <definedName name="FUEL2">#REF!</definedName>
    <definedName name="IIDDEM">#REF!</definedName>
    <definedName name="input">#REF!</definedName>
    <definedName name="INPUT_" localSheetId="0">#REF!</definedName>
    <definedName name="INPUT_" localSheetId="1">#REF!</definedName>
    <definedName name="INPUT_" localSheetId="2">#REF!</definedName>
    <definedName name="INPUT_">#REF!</definedName>
    <definedName name="INTT1" localSheetId="0">#REF!</definedName>
    <definedName name="INTT1" localSheetId="1">#REF!</definedName>
    <definedName name="INTT1" localSheetId="2">#REF!</definedName>
    <definedName name="INTT1">#REF!</definedName>
    <definedName name="INTT2" localSheetId="0">#REF!</definedName>
    <definedName name="INTT2" localSheetId="1">#REF!</definedName>
    <definedName name="INTT2" localSheetId="2">#REF!</definedName>
    <definedName name="INTT2">#REF!</definedName>
    <definedName name="INTT3" localSheetId="0">#REF!</definedName>
    <definedName name="INTT3" localSheetId="1">#REF!</definedName>
    <definedName name="INTT3" localSheetId="2">#REF!</definedName>
    <definedName name="INTT3">#REF!</definedName>
    <definedName name="invoice">#REF!</definedName>
    <definedName name="invoices">#REF!</definedName>
    <definedName name="ip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AN">#REF!</definedName>
    <definedName name="je6192r">#REF!</definedName>
    <definedName name="je6225r">#REF!</definedName>
    <definedName name="JE6228R">#REF!</definedName>
    <definedName name="jjjj">#REF!</definedName>
    <definedName name="JUL">#REF!</definedName>
    <definedName name="jun">#REF!</definedName>
    <definedName name="LOG">#REF!</definedName>
    <definedName name="mar">#REF!</definedName>
    <definedName name="MarInt">#REF!</definedName>
    <definedName name="MAY">#REF!</definedName>
    <definedName name="MayInt">#REF!</definedName>
    <definedName name="memo1">#REF!</definedName>
    <definedName name="memo2">#REF!</definedName>
    <definedName name="MEMORIAL">#REF!</definedName>
    <definedName name="MW">#REF!</definedName>
    <definedName name="NCP">#REF!</definedName>
    <definedName name="new">#REF!</definedName>
    <definedName name="NM_ANLZ_CUST" localSheetId="0">#REF!</definedName>
    <definedName name="NM_ANLZ_CUST" localSheetId="1">#REF!</definedName>
    <definedName name="NM_ANLZ_CUST" localSheetId="2">#REF!</definedName>
    <definedName name="NM_ANLZ_CUST">#REF!</definedName>
    <definedName name="NM_ANLZ_KW" localSheetId="0">#REF!</definedName>
    <definedName name="NM_ANLZ_KW" localSheetId="1">#REF!</definedName>
    <definedName name="NM_ANLZ_KW" localSheetId="2">#REF!</definedName>
    <definedName name="NM_ANLZ_KW">#REF!</definedName>
    <definedName name="NM_ANLZ_KWH">#REF!</definedName>
    <definedName name="NM_ANLZ_REV">#REF!</definedName>
    <definedName name="NM_Base___Fuel_Table">#REF!</definedName>
    <definedName name="NM_HIST_CUST">#REF!</definedName>
    <definedName name="NM_HIST_KW">#REF!</definedName>
    <definedName name="NM_HIST_KWH">#REF!</definedName>
    <definedName name="NM_HIST_REV">#REF!</definedName>
    <definedName name="NM_RATE_01_61">#REF!</definedName>
    <definedName name="NM_RATE_01_62">#REF!</definedName>
    <definedName name="NM_RATE_01_64">#REF!</definedName>
    <definedName name="NM_RATE_01_65">#REF!</definedName>
    <definedName name="NM_RATE_03_60">#REF!</definedName>
    <definedName name="NM_RATE_03_66">#REF!</definedName>
    <definedName name="NM_RATE_03_70">#REF!</definedName>
    <definedName name="NM_RATE_03_79">#REF!</definedName>
    <definedName name="NM_RATE_04_69">#REF!</definedName>
    <definedName name="NM_RATE_04_83">#REF!</definedName>
    <definedName name="NM_RATE_04_85">#REF!</definedName>
    <definedName name="NM_RATE_04_87">#REF!</definedName>
    <definedName name="NM_RATE_05_63">#REF!</definedName>
    <definedName name="NM_RATE_07_86">#REF!</definedName>
    <definedName name="NM_RATE_08_78">#REF!</definedName>
    <definedName name="NM_RATE_09_71">#REF!</definedName>
    <definedName name="NM_RATE_10_57">#REF!</definedName>
    <definedName name="NM_RATE_11_77">#REF!</definedName>
    <definedName name="NM_RATE_12_74">#REF!</definedName>
    <definedName name="NM_RATE_14_76">#REF!</definedName>
    <definedName name="NM_RATE_19_67">#REF!</definedName>
    <definedName name="NM_RATE_20_72">#REF!</definedName>
    <definedName name="NM_RATE_25_75">#REF!</definedName>
    <definedName name="NM_RATE_26_81">#REF!</definedName>
    <definedName name="NM_RATE_29_52">#REF!</definedName>
    <definedName name="NMCORRECT">#REF!</definedName>
    <definedName name="NMDEM">#REF!</definedName>
    <definedName name="NMNAT">#REF!</definedName>
    <definedName name="nmover_under" localSheetId="0">#REF!</definedName>
    <definedName name="nmover_under" localSheetId="1">#REF!</definedName>
    <definedName name="nmover_under" localSheetId="2">#REF!</definedName>
    <definedName name="nmover_under">#REF!</definedName>
    <definedName name="NMPK">#REF!</definedName>
    <definedName name="NMSUA" localSheetId="0">#REF!</definedName>
    <definedName name="NMSUA" localSheetId="1">#REF!</definedName>
    <definedName name="NMSUA" localSheetId="2">#REF!</definedName>
    <definedName name="NMSUA">#REF!</definedName>
    <definedName name="NMSUM">#REF!</definedName>
    <definedName name="NMTWHS">#REF!</definedName>
    <definedName name="NMUNDERRECOVERY" localSheetId="0">#REF!</definedName>
    <definedName name="NMUNDERRECOVERY" localSheetId="1">#REF!</definedName>
    <definedName name="NMUNDERRECOVERY" localSheetId="2">#REF!</definedName>
    <definedName name="NMUNDERRECOVERY">#REF!</definedName>
    <definedName name="NOV">#REF!</definedName>
    <definedName name="OCT">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AGE_1">#REF!:#REF!</definedName>
    <definedName name="PAGE_2">#REF!</definedName>
    <definedName name="PAGE_3">#REF!</definedName>
    <definedName name="PAGE_4">#REF!</definedName>
    <definedName name="PAGE_5">#REF!</definedName>
    <definedName name="PAGE160">#REF!</definedName>
    <definedName name="PAGE4">#REF!</definedName>
    <definedName name="PAGE5">#REF!</definedName>
    <definedName name="PAGENO">#REF!</definedName>
    <definedName name="PAGEX">#REF!</definedName>
    <definedName name="Pal_Workbook_GUID" localSheetId="0" hidden="1">"GNTMWRLWHUVT4U9WN8BYNW23"</definedName>
    <definedName name="Pal_Workbook_GUID" localSheetId="1" hidden="1">"GNTMWRLWHUVT4U9WN8BYNW23"</definedName>
    <definedName name="Pal_Workbook_GUID" localSheetId="2" hidden="1">"GNTMWRLWHUVT4U9WN8BYNW23"</definedName>
    <definedName name="Pal_Workbook_GUID" hidden="1">"R5X2N3WKVQ6KLAAHCP6WDNWQ"</definedName>
    <definedName name="PB_Base" localSheetId="0">#REF!</definedName>
    <definedName name="PB_Base" localSheetId="1">#REF!</definedName>
    <definedName name="PB_Base" localSheetId="2">#REF!</definedName>
    <definedName name="PB_Base">#REF!</definedName>
    <definedName name="PB_FIB" localSheetId="0">#REF!</definedName>
    <definedName name="PB_FIB" localSheetId="1">#REF!</definedName>
    <definedName name="PB_FIB" localSheetId="2">#REF!</definedName>
    <definedName name="PB_FIB">#REF!</definedName>
    <definedName name="PB_FPPCAC" localSheetId="0">#REF!</definedName>
    <definedName name="PB_FPPCAC" localSheetId="1">#REF!</definedName>
    <definedName name="PB_FPPCAC" localSheetId="2">#REF!</definedName>
    <definedName name="PB_FPPCAC">#REF!</definedName>
    <definedName name="pooh">#REF!</definedName>
    <definedName name="PriFuel" localSheetId="0">#REF!</definedName>
    <definedName name="PriFuel" localSheetId="1">#REF!</definedName>
    <definedName name="PriFuel" localSheetId="2">#REF!</definedName>
    <definedName name="PriFuel">#REF!</definedName>
    <definedName name="_xlnm.Print_Area" localSheetId="0">'TIEC 3-4 Pg 1'!$A$1:$P$61</definedName>
    <definedName name="_xlnm.Print_Area" localSheetId="1">'TIEC 3-4 Pg 2'!$A$1:$P$61</definedName>
    <definedName name="_xlnm.Print_Area" localSheetId="2">'TIEC 3-4 Pg 3'!$A$1:$P$61</definedName>
    <definedName name="_xlnm.Print_Area">#REF!</definedName>
    <definedName name="Print_Area_MI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PROOF" localSheetId="0">#REF!</definedName>
    <definedName name="PROOF" localSheetId="1">#REF!</definedName>
    <definedName name="PROOF" localSheetId="2">#REF!</definedName>
    <definedName name="PROOF">#REF!</definedName>
    <definedName name="PROOF2" localSheetId="0">#REF!</definedName>
    <definedName name="PROOF2" localSheetId="1">#REF!</definedName>
    <definedName name="PROOF2" localSheetId="2">#REF!</definedName>
    <definedName name="PROOF2">#REF!</definedName>
    <definedName name="PROOF3">#REF!</definedName>
    <definedName name="PROOF4">#REF!</definedName>
    <definedName name="PROOF5">#REF!</definedName>
    <definedName name="PRT2B">#REF!</definedName>
    <definedName name="PT">#REF!</definedName>
    <definedName name="Purchases_Company">#REF!</definedName>
    <definedName name="Purchases_DemandExpense">#REF!</definedName>
    <definedName name="Purchases_DemandMW">#REF!</definedName>
    <definedName name="Purchases_EnergyExpense">#REF!</definedName>
    <definedName name="Purchases_LookupCode">#REF!</definedName>
    <definedName name="Purchases_MWH">#REF!</definedName>
    <definedName name="Purchases_SpinExpense">#REF!</definedName>
    <definedName name="Purchases_SpinMW">#REF!</definedName>
    <definedName name="PurchasesData">#REF!</definedName>
    <definedName name="pv">#REF!</definedName>
    <definedName name="PVD_71">#REF!</definedName>
    <definedName name="Q">#REF!</definedName>
    <definedName name="Query">#REF!</definedName>
    <definedName name="RATE_03_89" localSheetId="0">#REF!</definedName>
    <definedName name="RATE_03_89" localSheetId="1">#REF!</definedName>
    <definedName name="RATE_03_89" localSheetId="2">#REF!</definedName>
    <definedName name="RATE_03_89">#REF!</definedName>
    <definedName name="RATE1" localSheetId="0">#REF!</definedName>
    <definedName name="RATE1" localSheetId="1">#REF!</definedName>
    <definedName name="RATE1" localSheetId="2">#REF!</definedName>
    <definedName name="RATE1">#REF!</definedName>
    <definedName name="RATE19TYP" localSheetId="0">#REF!</definedName>
    <definedName name="RATE19TYP" localSheetId="1">#REF!</definedName>
    <definedName name="RATE19TYP" localSheetId="2">#REF!</definedName>
    <definedName name="RATE19TYP">#REF!</definedName>
    <definedName name="RATE2" localSheetId="0">#REF!</definedName>
    <definedName name="RATE2" localSheetId="1">#REF!</definedName>
    <definedName name="RATE2" localSheetId="2">#REF!</definedName>
    <definedName name="RATE2">#REF!</definedName>
    <definedName name="RATE26" localSheetId="0">#REF!</definedName>
    <definedName name="RATE26" localSheetId="1">#REF!</definedName>
    <definedName name="RATE26" localSheetId="2">#REF!</definedName>
    <definedName name="RATE26">#REF!</definedName>
    <definedName name="RATE27" localSheetId="0">#REF!</definedName>
    <definedName name="RATE27" localSheetId="1">#REF!</definedName>
    <definedName name="RATE27" localSheetId="2">#REF!</definedName>
    <definedName name="RATE27">#REF!</definedName>
    <definedName name="RATE29">#REF!</definedName>
    <definedName name="RATE3">#REF!</definedName>
    <definedName name="RATE3TYP">#REF!</definedName>
    <definedName name="RATE4P2">#REF!</definedName>
    <definedName name="RATE4TYP">#REF!</definedName>
    <definedName name="RATE5TYP">#REF!</definedName>
    <definedName name="RATE73" localSheetId="0">#REF!</definedName>
    <definedName name="RATE73" localSheetId="1">#REF!</definedName>
    <definedName name="RATE73" localSheetId="2">#REF!</definedName>
    <definedName name="RATE73">#REF!</definedName>
    <definedName name="RATE7TYP" localSheetId="0">#REF!</definedName>
    <definedName name="RATE7TYP" localSheetId="1">#REF!</definedName>
    <definedName name="RATE7TYP" localSheetId="2">#REF!</definedName>
    <definedName name="RATE7TYP">#REF!</definedName>
    <definedName name="RATE9" localSheetId="0">#REF!</definedName>
    <definedName name="RATE9" localSheetId="1">#REF!</definedName>
    <definedName name="RATE9" localSheetId="2">#REF!</definedName>
    <definedName name="RATE9">#REF!</definedName>
    <definedName name="RATEWH" localSheetId="0">#REF!</definedName>
    <definedName name="RATEWH" localSheetId="1">#REF!</definedName>
    <definedName name="RATEWH" localSheetId="2">#REF!</definedName>
    <definedName name="RATEWH">#REF!</definedName>
    <definedName name="RDRESID" localSheetId="0">#REF!</definedName>
    <definedName name="RDRESID" localSheetId="1">#REF!</definedName>
    <definedName name="RDRESID" localSheetId="2">#REF!</definedName>
    <definedName name="RDRESID">#REF!</definedName>
    <definedName name="RESIDENT">#REF!</definedName>
    <definedName name="REV_CODE">"CR_REV_CODE"</definedName>
    <definedName name="RGDNAT">#REF!</definedName>
    <definedName name="RGVDEM">#REF!</definedName>
    <definedName name="RGVNA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localSheetId="0" hidden="1">5</definedName>
    <definedName name="RiskNumSimulations" localSheetId="1" hidden="1">5</definedName>
    <definedName name="RiskNumSimulations" localSheetId="2" hidden="1">5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localSheetId="0" hidden="1">TRUE</definedName>
    <definedName name="RiskSwapState" localSheetId="1" hidden="1">TRUE</definedName>
    <definedName name="RiskSwapState" localSheetId="2" hidden="1">TRUE</definedName>
    <definedName name="RiskSwapState" hidden="1">FALSE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les_Company">#REF!</definedName>
    <definedName name="Sales_DemandMW">#REF!</definedName>
    <definedName name="Sales_DemandRevenue">#REF!</definedName>
    <definedName name="Sales_EnergyRevenue">#REF!</definedName>
    <definedName name="Sales_LookupCode">#REF!</definedName>
    <definedName name="Sales_MWH">#REF!</definedName>
    <definedName name="Sales_SpinMW">#REF!</definedName>
    <definedName name="Sales_SpinRevenue">#REF!</definedName>
    <definedName name="SalesData">#REF!</definedName>
    <definedName name="SecFuel" localSheetId="0">#REF!</definedName>
    <definedName name="SecFuel" localSheetId="1">#REF!</definedName>
    <definedName name="SecFuel" localSheetId="2">#REF!</definedName>
    <definedName name="SecFuel">#REF!</definedName>
    <definedName name="SELECT">#REF!</definedName>
    <definedName name="SEP">#REF!</definedName>
    <definedName name="SETOFBOOKSNAME1">#REF!</definedName>
    <definedName name="simple">#REF!</definedName>
    <definedName name="SUM">#REF!</definedName>
    <definedName name="SUMMARY" localSheetId="0">#REF!</definedName>
    <definedName name="SUMMARY" localSheetId="1">#REF!</definedName>
    <definedName name="SUMMARY" localSheetId="2">#REF!</definedName>
    <definedName name="SUMMARY">#REF!</definedName>
    <definedName name="SYSPK">#REF!</definedName>
    <definedName name="test">#REF!</definedName>
    <definedName name="TIE_OUT">#REF!</definedName>
    <definedName name="Time" localSheetId="0">#REF!</definedName>
    <definedName name="Time" localSheetId="1">#REF!</definedName>
    <definedName name="Time" localSheetId="2">#REF!</definedName>
    <definedName name="Time">#REF!</definedName>
    <definedName name="TLN05a">#REF!</definedName>
    <definedName name="TLN05b">#REF!</definedName>
    <definedName name="TLN06a">#REF!</definedName>
    <definedName name="TLN06b" localSheetId="0">#REF!</definedName>
    <definedName name="TLN06b" localSheetId="1">#REF!</definedName>
    <definedName name="TLN06b" localSheetId="2">#REF!</definedName>
    <definedName name="TLN06b">#REF!</definedName>
    <definedName name="TLN07a">#REF!</definedName>
    <definedName name="TNPDEM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al98" localSheetId="0">#REF!</definedName>
    <definedName name="Total98" localSheetId="1">#REF!</definedName>
    <definedName name="Total98" localSheetId="2">#REF!</definedName>
    <definedName name="Total98">#REF!</definedName>
    <definedName name="Total99">#REF!</definedName>
    <definedName name="Tra69Fuel" localSheetId="0">#REF!</definedName>
    <definedName name="Tra69Fuel" localSheetId="1">#REF!</definedName>
    <definedName name="Tra69Fuel" localSheetId="2">#REF!</definedName>
    <definedName name="Tra69Fuel">#REF!</definedName>
    <definedName name="TraFuel" localSheetId="0">#REF!</definedName>
    <definedName name="TraFuel" localSheetId="1">#REF!</definedName>
    <definedName name="TraFuel" localSheetId="2">#REF!</definedName>
    <definedName name="TraFuel">#REF!</definedName>
    <definedName name="TrnFuel" localSheetId="0">#REF!</definedName>
    <definedName name="TrnFuel" localSheetId="1">#REF!</definedName>
    <definedName name="TrnFuel" localSheetId="2">#REF!</definedName>
    <definedName name="TrnFuel">#REF!</definedName>
    <definedName name="TXDEM">#REF!</definedName>
    <definedName name="TXNAT">#REF!</definedName>
    <definedName name="TXPK">#REF!</definedName>
    <definedName name="TXSUM" localSheetId="1">'TIEC 3-4 Pg 2'!$A$6:$H$41</definedName>
    <definedName name="TXSUM" localSheetId="2">'TIEC 3-4 Pg 3'!$A$6:$H$42</definedName>
    <definedName name="TXSUM">'TIEC 3-4 Pg 1'!$A$6:$H$41</definedName>
    <definedName name="UNITRATE" localSheetId="0">#REF!</definedName>
    <definedName name="UNITRATE" localSheetId="1">#REF!</definedName>
    <definedName name="UNITRATE" localSheetId="2">#REF!</definedName>
    <definedName name="UNITRATE">#REF!</definedName>
    <definedName name="V">#REF!</definedName>
    <definedName name="what" localSheetId="0">#REF!</definedName>
    <definedName name="what" localSheetId="1">#REF!</definedName>
    <definedName name="what" localSheetId="2">#REF!</definedName>
    <definedName name="what">#REF!</definedName>
    <definedName name="what2" localSheetId="0">#REF!</definedName>
    <definedName name="what2" localSheetId="1">#REF!</definedName>
    <definedName name="what2" localSheetId="2">#REF!</definedName>
    <definedName name="what2">#REF!</definedName>
    <definedName name="wrn.allocpb." hidden="1">{#N/A,#N/A,FALSE,"Alloc"}</definedName>
    <definedName name="YES_NO">#REF!</definedName>
    <definedName name="Z_4ABD6DD6_CB15_4A27_8981_97588B2107C8_.wvu.Rows" localSheetId="0" hidden="1">'TIEC 3-4 Pg 1'!#REF!,'TIEC 3-4 Pg 1'!#REF!</definedName>
    <definedName name="Z_4ABD6DD6_CB15_4A27_8981_97588B2107C8_.wvu.Rows" localSheetId="1" hidden="1">'TIEC 3-4 Pg 2'!#REF!,'TIEC 3-4 Pg 2'!#REF!</definedName>
    <definedName name="Z_4ABD6DD6_CB15_4A27_8981_97588B2107C8_.wvu.Rows" localSheetId="2" hidden="1">'TIEC 3-4 Pg 3'!#REF!,'TIEC 3-4 Pg 3'!#REF!</definedName>
    <definedName name="Z_7748A29D_FF31_4080_B7CD_ACB88FE081DF_.wvu.Rows" localSheetId="0" hidden="1">'TIEC 3-4 Pg 1'!#REF!,'TIEC 3-4 Pg 1'!#REF!</definedName>
    <definedName name="Z_7748A29D_FF31_4080_B7CD_ACB88FE081DF_.wvu.Rows" localSheetId="1" hidden="1">'TIEC 3-4 Pg 2'!#REF!,'TIEC 3-4 Pg 2'!#REF!</definedName>
    <definedName name="Z_7748A29D_FF31_4080_B7CD_ACB88FE081DF_.wvu.Rows" localSheetId="2" hidden="1">'TIEC 3-4 Pg 3'!#REF!,'TIEC 3-4 Pg 3'!#REF!</definedName>
    <definedName name="Z_83E0F627_BC91_4430_A812_D99CFF2970B9_.wvu.Rows" localSheetId="0" hidden="1">'TIEC 3-4 Pg 1'!#REF!,'TIEC 3-4 Pg 1'!#REF!</definedName>
    <definedName name="Z_83E0F627_BC91_4430_A812_D99CFF2970B9_.wvu.Rows" localSheetId="1" hidden="1">'TIEC 3-4 Pg 2'!#REF!,'TIEC 3-4 Pg 2'!#REF!</definedName>
    <definedName name="Z_83E0F627_BC91_4430_A812_D99CFF2970B9_.wvu.Rows" localSheetId="2" hidden="1">'TIEC 3-4 Pg 3'!#REF!,'TIEC 3-4 Pg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4" l="1"/>
  <c r="M29" i="3"/>
  <c r="M29" i="2" l="1"/>
  <c r="I27" i="2" l="1"/>
  <c r="I27" i="3"/>
  <c r="I28" i="4"/>
  <c r="C57" i="4" l="1"/>
  <c r="E24" i="4" s="1"/>
  <c r="I55" i="4"/>
  <c r="E22" i="4" s="1"/>
  <c r="E30" i="4" s="1"/>
  <c r="G28" i="4"/>
  <c r="G27" i="4"/>
  <c r="C56" i="3"/>
  <c r="E23" i="3" s="1"/>
  <c r="G23" i="3" s="1"/>
  <c r="I54" i="3"/>
  <c r="E21" i="3" s="1"/>
  <c r="C29" i="3"/>
  <c r="G27" i="3"/>
  <c r="O27" i="3" s="1"/>
  <c r="G26" i="3"/>
  <c r="C55" i="2"/>
  <c r="E23" i="2" s="1"/>
  <c r="I54" i="2"/>
  <c r="E21" i="2" s="1"/>
  <c r="G27" i="2"/>
  <c r="O27" i="2" s="1"/>
  <c r="G26" i="2"/>
  <c r="C29" i="2"/>
  <c r="K27" i="4" l="1"/>
  <c r="O27" i="4"/>
  <c r="K28" i="4"/>
  <c r="O28" i="4"/>
  <c r="K26" i="3"/>
  <c r="O26" i="3"/>
  <c r="K23" i="3"/>
  <c r="O23" i="3"/>
  <c r="K26" i="2"/>
  <c r="O26" i="2"/>
  <c r="E29" i="3"/>
  <c r="E29" i="2"/>
  <c r="K27" i="3"/>
  <c r="G21" i="3"/>
  <c r="G21" i="2"/>
  <c r="O21" i="2" s="1"/>
  <c r="G22" i="4"/>
  <c r="O22" i="4" s="1"/>
  <c r="G24" i="4"/>
  <c r="K27" i="2"/>
  <c r="G23" i="2"/>
  <c r="C30" i="4"/>
  <c r="K24" i="4" l="1"/>
  <c r="O24" i="4"/>
  <c r="O30" i="4"/>
  <c r="K21" i="3"/>
  <c r="O21" i="3"/>
  <c r="O29" i="3" s="1"/>
  <c r="K23" i="2"/>
  <c r="O23" i="2"/>
  <c r="G29" i="3"/>
  <c r="K22" i="4"/>
  <c r="G30" i="4"/>
  <c r="G29" i="2"/>
  <c r="K21" i="2"/>
  <c r="O29" i="2" s="1"/>
  <c r="K29" i="3"/>
  <c r="C37" i="3" s="1"/>
  <c r="K29" i="2" l="1"/>
  <c r="C37" i="2" s="1"/>
  <c r="K30" i="4"/>
  <c r="C38" i="4" s="1"/>
</calcChain>
</file>

<file path=xl/sharedStrings.xml><?xml version="1.0" encoding="utf-8"?>
<sst xmlns="http://schemas.openxmlformats.org/spreadsheetml/2006/main" count="179" uniqueCount="56">
  <si>
    <t>EL PASO ELECTRIC COMPANY</t>
  </si>
  <si>
    <t>EXHIBIT JIR-9</t>
  </si>
  <si>
    <t>2024 FUEL RECONCILIATION FILING</t>
  </si>
  <si>
    <t>NEWMAN UNIT 6 REALLOCATION</t>
  </si>
  <si>
    <t>ALLOCATED 100% TO TEXAS</t>
  </si>
  <si>
    <t>WITNESS: JULISSA I. REZA</t>
  </si>
  <si>
    <t>Factor</t>
  </si>
  <si>
    <t>January 2024</t>
  </si>
  <si>
    <t>El Paso Electric Company</t>
  </si>
  <si>
    <t>KWH @ Supply Calculation</t>
  </si>
  <si>
    <t>Texas</t>
  </si>
  <si>
    <t>(C)</t>
  </si>
  <si>
    <t>Direct Assigned</t>
  </si>
  <si>
    <t>Line Loss</t>
  </si>
  <si>
    <t>Jurisdiction</t>
  </si>
  <si>
    <t>KWH @ Meter</t>
  </si>
  <si>
    <r>
      <t xml:space="preserve">KWH  </t>
    </r>
    <r>
      <rPr>
        <b/>
        <sz val="10"/>
        <rFont val="Arial"/>
        <family val="2"/>
      </rPr>
      <t>(a)</t>
    </r>
  </si>
  <si>
    <t>Adjusted KWH</t>
  </si>
  <si>
    <t>KWH @ Supply</t>
  </si>
  <si>
    <t>(A)</t>
  </si>
  <si>
    <t>New Mexico</t>
  </si>
  <si>
    <t>FERC:</t>
  </si>
  <si>
    <t>Van Horn</t>
  </si>
  <si>
    <t>Dell City</t>
  </si>
  <si>
    <t>Total System</t>
  </si>
  <si>
    <t>(B)</t>
  </si>
  <si>
    <t xml:space="preserve"> ALLOCATOR</t>
  </si>
  <si>
    <t>TEXAS (A)/(B)=</t>
  </si>
  <si>
    <t>Newman 6</t>
  </si>
  <si>
    <t>Buena Vista 2</t>
  </si>
  <si>
    <t>February 2024</t>
  </si>
  <si>
    <t>March 2024</t>
  </si>
  <si>
    <t>NMSU</t>
  </si>
  <si>
    <t>Solar Road</t>
  </si>
  <si>
    <t>Sun Edison 1</t>
  </si>
  <si>
    <t>Sun Edison 2</t>
  </si>
  <si>
    <t>Hatch</t>
  </si>
  <si>
    <t>Wrangler</t>
  </si>
  <si>
    <t>Stanton</t>
  </si>
  <si>
    <t>EPCC</t>
  </si>
  <si>
    <t>TX-Com Solar 1</t>
  </si>
  <si>
    <t>Buena Vista PPA</t>
  </si>
  <si>
    <t>For the Month of January 2024</t>
  </si>
  <si>
    <t>For the Month of February 2024</t>
  </si>
  <si>
    <t>For the Month of March 2024</t>
  </si>
  <si>
    <t>(1)</t>
  </si>
  <si>
    <t>(2)</t>
  </si>
  <si>
    <r>
      <rPr>
        <b/>
        <sz val="10"/>
        <rFont val="Arial"/>
        <family val="2"/>
      </rPr>
      <t>(C)</t>
    </r>
    <r>
      <rPr>
        <sz val="10"/>
        <rFont val="Arial"/>
        <family val="2"/>
      </rPr>
      <t>: Per final order in PUCT Docket No. 54142, EPE's 2022 Fuel Reconciliation filing, new Line Loss Factors are effective April 2022.</t>
    </r>
  </si>
  <si>
    <r>
      <t>(a)</t>
    </r>
    <r>
      <rPr>
        <sz val="10"/>
        <rFont val="Arial"/>
        <family val="2"/>
      </rPr>
      <t xml:space="preserve">  NM Direct Assigned KWH is composed of the following:</t>
    </r>
  </si>
  <si>
    <r>
      <t>(a)</t>
    </r>
    <r>
      <rPr>
        <sz val="10"/>
        <rFont val="Arial"/>
        <family val="2"/>
      </rPr>
      <t xml:space="preserve">  TX Direct Assigned Renewable or Other KWH is composed of the following:</t>
    </r>
  </si>
  <si>
    <r>
      <rPr>
        <b/>
        <sz val="10"/>
        <rFont val="Arial"/>
        <family val="2"/>
      </rPr>
      <t>Note (1</t>
    </r>
    <r>
      <rPr>
        <sz val="10"/>
        <rFont val="Arial"/>
        <family val="2"/>
      </rPr>
      <t>) Allocated 100% of Newman 6 KWH  to the Texas Jurisdiction</t>
    </r>
  </si>
  <si>
    <r>
      <rPr>
        <b/>
        <sz val="10"/>
        <rFont val="Arial"/>
        <family val="2"/>
      </rPr>
      <t>Note (2)</t>
    </r>
    <r>
      <rPr>
        <sz val="10"/>
        <rFont val="Arial"/>
        <family val="2"/>
      </rPr>
      <t xml:space="preserve"> Modified to include line loss factors in col (C) approved in Docket No. 54142</t>
    </r>
  </si>
  <si>
    <t>Reconciliation of KWH @ Meter</t>
  </si>
  <si>
    <t>WP/FR-21/1 page 4 of 4
KWH @ Meter</t>
  </si>
  <si>
    <t>Change
KWH @ Meter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</si>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</sst>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yyyy"/>
    <numFmt numFmtId="165" formatCode="0.000000"/>
    <numFmt numFmtId="166" formatCode="#,##0.0000_);\(#,##0.0000\)"/>
    <numFmt numFmtId="167" formatCode="0.0000000000_)"/>
    <numFmt numFmtId="168" formatCode="0.0000000000"/>
    <numFmt numFmtId="169" formatCode="0.000000000000"/>
    <numFmt numFmtId="170" formatCode="0.000000000000000"/>
    <numFmt numFmtId="171" formatCode="0.0000000000000000"/>
  </numFmts>
  <fonts count="1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sz val="12"/>
      <name val="Arial M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39" fontId="4" fillId="0" borderId="0"/>
    <xf numFmtId="40" fontId="7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0" xfId="6" applyFont="1" applyAlignment="1">
      <alignment horizontal="center"/>
    </xf>
    <xf numFmtId="0" fontId="4" fillId="0" borderId="0" xfId="6" applyFont="1"/>
    <xf numFmtId="39" fontId="5" fillId="0" borderId="0" xfId="7" applyFont="1"/>
    <xf numFmtId="164" fontId="4" fillId="0" borderId="0" xfId="6" applyNumberFormat="1" applyFont="1"/>
    <xf numFmtId="0" fontId="5" fillId="0" borderId="0" xfId="6" applyFont="1" applyAlignment="1">
      <alignment horizontal="centerContinuous"/>
    </xf>
    <xf numFmtId="0" fontId="5" fillId="0" borderId="0" xfId="6" applyFont="1"/>
    <xf numFmtId="0" fontId="5" fillId="0" borderId="0" xfId="6" applyFont="1" applyAlignment="1">
      <alignment horizontal="center"/>
    </xf>
    <xf numFmtId="164" fontId="4" fillId="0" borderId="0" xfId="6" quotePrefix="1" applyNumberFormat="1" applyFont="1" applyAlignment="1">
      <alignment horizontal="center"/>
    </xf>
    <xf numFmtId="0" fontId="5" fillId="0" borderId="0" xfId="6" quotePrefix="1" applyFont="1" applyAlignment="1">
      <alignment horizontal="center"/>
    </xf>
    <xf numFmtId="0" fontId="4" fillId="0" borderId="3" xfId="6" applyFont="1" applyBorder="1" applyAlignment="1">
      <alignment horizontal="center"/>
    </xf>
    <xf numFmtId="0" fontId="4" fillId="0" borderId="3" xfId="6" applyFont="1" applyBorder="1"/>
    <xf numFmtId="0" fontId="4" fillId="0" borderId="0" xfId="6" applyFont="1" applyAlignment="1">
      <alignment horizontal="left"/>
    </xf>
    <xf numFmtId="37" fontId="4" fillId="0" borderId="0" xfId="6" applyNumberFormat="1" applyFont="1"/>
    <xf numFmtId="165" fontId="4" fillId="0" borderId="0" xfId="6" applyNumberFormat="1" applyFont="1"/>
    <xf numFmtId="0" fontId="5" fillId="0" borderId="0" xfId="6" quotePrefix="1" applyFont="1" applyAlignment="1">
      <alignment horizontal="left"/>
    </xf>
    <xf numFmtId="0" fontId="4" fillId="0" borderId="0" xfId="6" quotePrefix="1" applyFont="1" applyAlignment="1">
      <alignment horizontal="left"/>
    </xf>
    <xf numFmtId="166" fontId="4" fillId="0" borderId="0" xfId="6" applyNumberFormat="1" applyFont="1"/>
    <xf numFmtId="37" fontId="4" fillId="0" borderId="2" xfId="6" applyNumberFormat="1" applyFont="1" applyBorder="1"/>
    <xf numFmtId="0" fontId="4" fillId="0" borderId="0" xfId="6" applyFont="1" applyAlignment="1">
      <alignment horizontal="left" indent="2"/>
    </xf>
    <xf numFmtId="0" fontId="5" fillId="0" borderId="0" xfId="6" applyFont="1" applyAlignment="1">
      <alignment horizontal="right"/>
    </xf>
    <xf numFmtId="167" fontId="5" fillId="0" borderId="0" xfId="6" applyNumberFormat="1" applyFont="1"/>
    <xf numFmtId="167" fontId="4" fillId="0" borderId="0" xfId="6" applyNumberFormat="1" applyFont="1"/>
    <xf numFmtId="39" fontId="4" fillId="0" borderId="0" xfId="6" applyNumberFormat="1" applyFont="1"/>
    <xf numFmtId="168" fontId="4" fillId="0" borderId="0" xfId="6" applyNumberFormat="1" applyFont="1"/>
    <xf numFmtId="40" fontId="4" fillId="0" borderId="0" xfId="8" applyFont="1" applyFill="1" applyBorder="1"/>
    <xf numFmtId="0" fontId="4" fillId="0" borderId="0" xfId="6" applyFont="1" applyAlignment="1">
      <alignment horizontal="right"/>
    </xf>
    <xf numFmtId="38" fontId="4" fillId="0" borderId="0" xfId="8" applyNumberFormat="1" applyFont="1" applyFill="1"/>
    <xf numFmtId="38" fontId="4" fillId="0" borderId="0" xfId="6" applyNumberFormat="1" applyFont="1"/>
    <xf numFmtId="169" fontId="4" fillId="0" borderId="0" xfId="6" applyNumberFormat="1" applyFont="1"/>
    <xf numFmtId="170" fontId="4" fillId="0" borderId="0" xfId="6" applyNumberFormat="1" applyFont="1"/>
    <xf numFmtId="0" fontId="4" fillId="0" borderId="0" xfId="6" quotePrefix="1" applyFont="1"/>
    <xf numFmtId="38" fontId="4" fillId="0" borderId="1" xfId="8" applyNumberFormat="1" applyFont="1" applyFill="1" applyBorder="1"/>
    <xf numFmtId="38" fontId="4" fillId="0" borderId="2" xfId="8" applyNumberFormat="1" applyFont="1" applyFill="1" applyBorder="1"/>
    <xf numFmtId="38" fontId="4" fillId="0" borderId="0" xfId="8" applyNumberFormat="1" applyFont="1" applyFill="1" applyBorder="1"/>
    <xf numFmtId="0" fontId="8" fillId="0" borderId="0" xfId="0" applyFont="1" applyAlignment="1">
      <alignment horizontal="right"/>
    </xf>
    <xf numFmtId="0" fontId="9" fillId="0" borderId="0" xfId="6" applyFont="1"/>
    <xf numFmtId="0" fontId="0" fillId="0" borderId="0" xfId="6" applyFont="1" applyAlignment="1">
      <alignment horizontal="left"/>
    </xf>
    <xf numFmtId="0" fontId="5" fillId="0" borderId="0" xfId="6" quotePrefix="1" applyFont="1"/>
    <xf numFmtId="165" fontId="4" fillId="0" borderId="0" xfId="6" applyNumberFormat="1" applyFont="1" applyAlignment="1">
      <alignment horizontal="right"/>
    </xf>
    <xf numFmtId="37" fontId="4" fillId="0" borderId="0" xfId="6" applyNumberFormat="1" applyFont="1" applyAlignment="1">
      <alignment wrapText="1"/>
    </xf>
    <xf numFmtId="0" fontId="4" fillId="0" borderId="0" xfId="6" applyFont="1" applyAlignment="1">
      <alignment wrapText="1"/>
    </xf>
    <xf numFmtId="171" fontId="4" fillId="0" borderId="0" xfId="6" applyNumberFormat="1" applyFont="1"/>
    <xf numFmtId="0" fontId="5" fillId="0" borderId="3" xfId="6" applyFont="1" applyBorder="1" applyAlignment="1">
      <alignment horizontal="center"/>
    </xf>
    <xf numFmtId="37" fontId="10" fillId="0" borderId="0" xfId="6" applyNumberFormat="1" applyFont="1"/>
    <xf numFmtId="0" fontId="5" fillId="0" borderId="1" xfId="6" applyFont="1" applyBorder="1" applyAlignment="1">
      <alignment horizontal="center" wrapText="1"/>
    </xf>
    <xf numFmtId="0" fontId="5" fillId="0" borderId="0" xfId="6" quotePrefix="1" applyFont="1" applyAlignment="1">
      <alignment horizontal="left" wrapText="1"/>
    </xf>
    <xf numFmtId="0" fontId="5" fillId="0" borderId="4" xfId="6" applyFont="1" applyBorder="1" applyAlignment="1">
      <alignment horizontal="center"/>
    </xf>
    <xf numFmtId="0" fontId="5" fillId="0" borderId="5" xfId="6" applyFont="1" applyBorder="1" applyAlignment="1">
      <alignment horizontal="center"/>
    </xf>
    <xf numFmtId="0" fontId="5" fillId="0" borderId="6" xfId="6" applyFont="1" applyBorder="1" applyAlignment="1">
      <alignment horizontal="center"/>
    </xf>
    <xf numFmtId="0" fontId="5" fillId="0" borderId="0" xfId="6" applyFont="1" applyAlignment="1">
      <alignment horizontal="center"/>
    </xf>
  </cellXfs>
  <cellStyles count="9">
    <cellStyle name="Comma 10 2" xfId="8" xr:uid="{B9A285B8-ADB4-4471-A3BF-0BD65B34E7D8}"/>
    <cellStyle name="Comma 2 17" xfId="3" xr:uid="{6D8FFC8D-BF6A-4ACD-94FC-1E3E1EF9488E}"/>
    <cellStyle name="Comma 205" xfId="5" xr:uid="{DFE7D10D-5AC2-4CDB-AA17-9F276E584B04}"/>
    <cellStyle name="Currency 2 2 2" xfId="4" xr:uid="{87363A9A-62ED-4557-BA82-4A44D5513CAC}"/>
    <cellStyle name="Normal" xfId="0" builtinId="0"/>
    <cellStyle name="Normal 2" xfId="1" xr:uid="{60861B46-E79B-4850-BAE1-D231C50B4B30}"/>
    <cellStyle name="Normal 226" xfId="2" xr:uid="{D60BD6A5-FFDA-403D-BA48-94248240712D}"/>
    <cellStyle name="Normal_ALLOCATE" xfId="7" xr:uid="{740B4EB2-8895-440D-8F3B-68560DCB6385}"/>
    <cellStyle name="Normal_TX @Supply" xfId="6" xr:uid="{01AF9772-67EA-464D-83DF-9B8F4115F9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B311B-F536-4FA7-B5CB-32FF586108A5}">
  <sheetPr transitionEvaluation="1" transitionEntry="1">
    <pageSetUpPr fitToPage="1"/>
  </sheetPr>
  <dimension ref="A1:P62"/>
  <sheetViews>
    <sheetView showGridLines="0" view="pageBreakPreview" zoomScale="98" zoomScaleNormal="98" zoomScaleSheetLayoutView="98" workbookViewId="0">
      <selection activeCell="I17" sqref="I17"/>
    </sheetView>
  </sheetViews>
  <sheetFormatPr defaultColWidth="8.44140625" defaultRowHeight="13.2"/>
  <cols>
    <col min="1" max="1" width="25.5546875" style="4" customWidth="1"/>
    <col min="2" max="2" width="8" style="4" customWidth="1"/>
    <col min="3" max="3" width="22.21875" style="4" customWidth="1"/>
    <col min="4" max="4" width="2.44140625" style="4" customWidth="1"/>
    <col min="5" max="5" width="15.44140625" style="4" customWidth="1"/>
    <col min="6" max="6" width="3.77734375" style="4" customWidth="1"/>
    <col min="7" max="7" width="17.21875" style="4" customWidth="1"/>
    <col min="8" max="8" width="3.77734375" style="4" customWidth="1"/>
    <col min="9" max="9" width="12.44140625" style="4" customWidth="1"/>
    <col min="10" max="10" width="3.77734375" style="4" customWidth="1"/>
    <col min="11" max="11" width="25.77734375" style="4" customWidth="1"/>
    <col min="12" max="12" width="3.77734375" style="4" customWidth="1"/>
    <col min="13" max="13" width="22.77734375" style="4" customWidth="1"/>
    <col min="14" max="14" width="3.77734375" style="4" customWidth="1"/>
    <col min="15" max="15" width="12.77734375" style="4" customWidth="1"/>
    <col min="16" max="16" width="3.77734375" style="4" customWidth="1"/>
    <col min="17" max="16384" width="8.44140625" style="4"/>
  </cols>
  <sheetData>
    <row r="1" spans="1:15">
      <c r="A1" s="8" t="s">
        <v>8</v>
      </c>
      <c r="I1" s="28"/>
      <c r="J1" s="28"/>
      <c r="K1" s="37"/>
      <c r="L1" s="37"/>
    </row>
    <row r="2" spans="1:15">
      <c r="A2" s="8" t="s">
        <v>52</v>
      </c>
      <c r="I2" s="28"/>
      <c r="J2" s="28"/>
      <c r="K2" s="37"/>
      <c r="L2" s="37"/>
    </row>
    <row r="3" spans="1:15">
      <c r="A3" s="8" t="s">
        <v>42</v>
      </c>
      <c r="I3" s="28"/>
      <c r="J3" s="28"/>
      <c r="K3" s="37"/>
      <c r="L3" s="37"/>
    </row>
    <row r="4" spans="1:15">
      <c r="I4" s="28"/>
      <c r="J4" s="28"/>
      <c r="K4" s="37"/>
      <c r="L4" s="37"/>
    </row>
    <row r="6" spans="1:15">
      <c r="A6" s="1" t="s">
        <v>0</v>
      </c>
      <c r="B6" s="3"/>
      <c r="D6" s="3"/>
      <c r="E6" s="3"/>
      <c r="G6" s="3"/>
      <c r="K6" s="2"/>
    </row>
    <row r="7" spans="1:15">
      <c r="A7" s="1" t="s">
        <v>2</v>
      </c>
      <c r="B7" s="3"/>
      <c r="D7" s="3"/>
      <c r="E7" s="3"/>
      <c r="G7" s="5"/>
      <c r="K7" s="2"/>
    </row>
    <row r="8" spans="1:15">
      <c r="A8" s="1" t="s">
        <v>3</v>
      </c>
      <c r="B8" s="3"/>
      <c r="D8" s="3"/>
      <c r="E8" s="3"/>
      <c r="G8" s="3"/>
    </row>
    <row r="9" spans="1:15">
      <c r="A9" s="1" t="s">
        <v>4</v>
      </c>
      <c r="B9" s="6"/>
      <c r="D9" s="6"/>
      <c r="E9" s="6"/>
      <c r="G9" s="6"/>
    </row>
    <row r="10" spans="1:15">
      <c r="A10" s="1" t="s">
        <v>5</v>
      </c>
      <c r="G10" s="7"/>
      <c r="M10" s="8"/>
    </row>
    <row r="11" spans="1:15">
      <c r="E11" s="3"/>
      <c r="F11" s="3" t="s">
        <v>8</v>
      </c>
    </row>
    <row r="12" spans="1:15">
      <c r="E12" s="3"/>
      <c r="F12" s="3" t="s">
        <v>9</v>
      </c>
      <c r="I12" s="9"/>
    </row>
    <row r="13" spans="1:15">
      <c r="E13" s="3"/>
      <c r="F13" s="9" t="s">
        <v>10</v>
      </c>
      <c r="I13" s="9"/>
    </row>
    <row r="14" spans="1:15">
      <c r="E14" s="3"/>
      <c r="F14" s="10" t="s">
        <v>7</v>
      </c>
      <c r="I14" s="9"/>
    </row>
    <row r="15" spans="1:15">
      <c r="E15" s="3"/>
      <c r="F15" s="10"/>
      <c r="I15" s="9"/>
    </row>
    <row r="16" spans="1:15">
      <c r="A16" s="49" t="s">
        <v>1</v>
      </c>
      <c r="B16" s="50"/>
      <c r="C16" s="50"/>
      <c r="D16" s="50"/>
      <c r="E16" s="50"/>
      <c r="F16" s="50"/>
      <c r="G16" s="50"/>
      <c r="H16" s="50"/>
      <c r="I16" s="50"/>
      <c r="J16" s="50"/>
      <c r="K16" s="51"/>
      <c r="M16" s="52"/>
      <c r="N16" s="52"/>
      <c r="O16" s="52"/>
    </row>
    <row r="17" spans="1:16">
      <c r="E17" s="3"/>
      <c r="I17" s="11" t="s">
        <v>11</v>
      </c>
    </row>
    <row r="18" spans="1:16">
      <c r="E18" s="3" t="s">
        <v>12</v>
      </c>
      <c r="G18" s="11"/>
      <c r="I18" s="3" t="s">
        <v>13</v>
      </c>
      <c r="K18" s="3"/>
      <c r="M18" s="11"/>
      <c r="O18" s="11"/>
    </row>
    <row r="19" spans="1:16" ht="39.6">
      <c r="A19" s="12" t="s">
        <v>14</v>
      </c>
      <c r="B19" s="3"/>
      <c r="C19" s="45" t="s">
        <v>15</v>
      </c>
      <c r="D19" s="3"/>
      <c r="E19" s="12" t="s">
        <v>16</v>
      </c>
      <c r="G19" s="12" t="s">
        <v>17</v>
      </c>
      <c r="I19" s="12" t="s">
        <v>6</v>
      </c>
      <c r="K19" s="13" t="s">
        <v>18</v>
      </c>
      <c r="M19" s="47" t="s">
        <v>53</v>
      </c>
      <c r="O19" s="47" t="s">
        <v>54</v>
      </c>
    </row>
    <row r="21" spans="1:16" ht="15">
      <c r="A21" s="14" t="s">
        <v>10</v>
      </c>
      <c r="B21" s="3"/>
      <c r="C21" s="15">
        <v>461691981</v>
      </c>
      <c r="D21" s="14"/>
      <c r="E21" s="15">
        <f>-I54</f>
        <v>-20527888</v>
      </c>
      <c r="F21" s="40" t="s">
        <v>45</v>
      </c>
      <c r="G21" s="15">
        <f>C21+E21</f>
        <v>441164093</v>
      </c>
      <c r="I21" s="16">
        <v>1.0649999999999999</v>
      </c>
      <c r="J21" s="40" t="s">
        <v>46</v>
      </c>
      <c r="K21" s="15">
        <f>ROUND(G21*I21,0)</f>
        <v>469839759</v>
      </c>
      <c r="L21" s="17" t="s">
        <v>19</v>
      </c>
      <c r="M21" s="46">
        <v>461584493</v>
      </c>
      <c r="N21" s="38"/>
      <c r="O21" s="15">
        <f>G21-M21</f>
        <v>-20420400</v>
      </c>
      <c r="P21" s="40" t="s">
        <v>55</v>
      </c>
    </row>
    <row r="22" spans="1:16" ht="13.05" customHeight="1">
      <c r="C22" s="15"/>
      <c r="E22" s="15"/>
      <c r="G22" s="15"/>
      <c r="I22" s="16"/>
      <c r="K22" s="15"/>
      <c r="M22" s="46"/>
      <c r="N22" s="38"/>
    </row>
    <row r="23" spans="1:16" ht="15">
      <c r="A23" s="14" t="s">
        <v>20</v>
      </c>
      <c r="B23" s="14"/>
      <c r="C23" s="15">
        <v>136424050</v>
      </c>
      <c r="D23" s="14"/>
      <c r="E23" s="15">
        <f>-C55</f>
        <v>-11187405</v>
      </c>
      <c r="G23" s="15">
        <f>C23+E23</f>
        <v>125236645</v>
      </c>
      <c r="I23" s="16">
        <v>1.0685</v>
      </c>
      <c r="J23" s="40" t="s">
        <v>46</v>
      </c>
      <c r="K23" s="15">
        <f>ROUND(G23*I23,0)</f>
        <v>133815355</v>
      </c>
      <c r="L23" s="18"/>
      <c r="M23" s="46">
        <v>125236645</v>
      </c>
      <c r="N23" s="38"/>
      <c r="O23" s="15">
        <f>G23-M23</f>
        <v>0</v>
      </c>
    </row>
    <row r="24" spans="1:16" ht="13.05" customHeight="1">
      <c r="C24" s="15"/>
      <c r="E24" s="15"/>
      <c r="G24" s="15"/>
      <c r="I24" s="16"/>
      <c r="K24" s="15"/>
      <c r="M24" s="46"/>
      <c r="N24" s="38"/>
    </row>
    <row r="25" spans="1:16" ht="13.05" customHeight="1">
      <c r="A25" s="14" t="s">
        <v>21</v>
      </c>
      <c r="B25" s="14"/>
      <c r="C25" s="15"/>
      <c r="D25" s="14"/>
      <c r="E25" s="15"/>
      <c r="G25" s="15"/>
      <c r="I25" s="16"/>
      <c r="K25" s="15"/>
      <c r="M25" s="46"/>
      <c r="N25" s="38"/>
    </row>
    <row r="26" spans="1:16" ht="15">
      <c r="A26" s="14" t="s">
        <v>22</v>
      </c>
      <c r="B26" s="3"/>
      <c r="C26" s="15">
        <v>1204421.3999999999</v>
      </c>
      <c r="D26" s="14"/>
      <c r="E26" s="15">
        <v>0</v>
      </c>
      <c r="G26" s="15">
        <f>C26+E26</f>
        <v>1204421.3999999999</v>
      </c>
      <c r="I26" s="41">
        <v>1.0266</v>
      </c>
      <c r="J26" s="40" t="s">
        <v>46</v>
      </c>
      <c r="K26" s="15">
        <f>ROUND(G26*I26,0)</f>
        <v>1236459</v>
      </c>
      <c r="M26" s="46">
        <v>1204421.3999999999</v>
      </c>
      <c r="N26" s="38"/>
      <c r="O26" s="15">
        <f t="shared" ref="O26:O27" si="0">G26-M26</f>
        <v>0</v>
      </c>
    </row>
    <row r="27" spans="1:16" ht="15">
      <c r="A27" s="14" t="s">
        <v>23</v>
      </c>
      <c r="B27" s="14"/>
      <c r="C27" s="15">
        <v>3350808</v>
      </c>
      <c r="D27" s="14"/>
      <c r="E27" s="15">
        <v>0</v>
      </c>
      <c r="G27" s="15">
        <f>C27+E27</f>
        <v>3350808</v>
      </c>
      <c r="I27" s="41">
        <f>I26</f>
        <v>1.0266</v>
      </c>
      <c r="J27" s="40" t="s">
        <v>46</v>
      </c>
      <c r="K27" s="15">
        <f>ROUND(G27*I27,0)</f>
        <v>3439939</v>
      </c>
      <c r="M27" s="46">
        <v>3350808</v>
      </c>
      <c r="N27" s="38"/>
      <c r="O27" s="15">
        <f t="shared" si="0"/>
        <v>0</v>
      </c>
    </row>
    <row r="28" spans="1:16" ht="13.05" customHeight="1">
      <c r="C28" s="15"/>
      <c r="E28" s="15"/>
      <c r="G28" s="15"/>
      <c r="I28" s="19"/>
    </row>
    <row r="29" spans="1:16" ht="15" customHeight="1" thickBot="1">
      <c r="A29" s="14" t="s">
        <v>24</v>
      </c>
      <c r="B29" s="14"/>
      <c r="C29" s="20">
        <f>C21+C23+C26+C27</f>
        <v>602671260.39999998</v>
      </c>
      <c r="D29" s="14"/>
      <c r="E29" s="20">
        <f>E21+E23+E26+E27</f>
        <v>-31715293</v>
      </c>
      <c r="G29" s="20">
        <f>G21+G23+G26+G27</f>
        <v>570955967.39999998</v>
      </c>
      <c r="I29" s="19"/>
      <c r="K29" s="20">
        <f>K21+K23+K26+K27</f>
        <v>608331512</v>
      </c>
      <c r="L29" s="17" t="s">
        <v>25</v>
      </c>
      <c r="M29" s="20">
        <f>SUM(M21:M27)</f>
        <v>591376367.39999998</v>
      </c>
      <c r="O29" s="20">
        <f>SUM(O21:O27)</f>
        <v>-20420400</v>
      </c>
    </row>
    <row r="30" spans="1:16" ht="13.8" thickTop="1">
      <c r="C30" s="11"/>
      <c r="E30" s="19"/>
    </row>
    <row r="31" spans="1:16">
      <c r="E31" s="19"/>
    </row>
    <row r="32" spans="1:16">
      <c r="A32" s="18"/>
      <c r="E32" s="19"/>
    </row>
    <row r="33" spans="1:15">
      <c r="A33" s="18" t="s">
        <v>47</v>
      </c>
      <c r="E33" s="19"/>
    </row>
    <row r="34" spans="1:15">
      <c r="A34" s="21"/>
      <c r="M34" s="9"/>
      <c r="O34" s="9"/>
    </row>
    <row r="35" spans="1:15" ht="13.05" customHeight="1"/>
    <row r="36" spans="1:15" ht="13.05" customHeight="1">
      <c r="A36" s="14" t="s">
        <v>26</v>
      </c>
      <c r="M36" s="24"/>
      <c r="O36" s="44"/>
    </row>
    <row r="37" spans="1:15">
      <c r="A37" s="22" t="s">
        <v>27</v>
      </c>
      <c r="C37" s="23">
        <f>K21/K29</f>
        <v>0.7723416422327305</v>
      </c>
      <c r="E37" s="24"/>
    </row>
    <row r="38" spans="1:15">
      <c r="A38" s="25"/>
      <c r="B38" s="25"/>
      <c r="C38" s="25"/>
    </row>
    <row r="39" spans="1:15" hidden="1">
      <c r="A39" s="25"/>
      <c r="B39" s="25"/>
      <c r="E39" s="26"/>
    </row>
    <row r="40" spans="1:15" hidden="1">
      <c r="A40" s="18"/>
    </row>
    <row r="41" spans="1:15" hidden="1">
      <c r="A41" s="14"/>
    </row>
    <row r="42" spans="1:15" hidden="1">
      <c r="A42" s="14"/>
    </row>
    <row r="43" spans="1:15" hidden="1">
      <c r="A43" s="14"/>
    </row>
    <row r="44" spans="1:15" hidden="1">
      <c r="A44" s="14"/>
    </row>
    <row r="45" spans="1:15" hidden="1">
      <c r="A45" s="14"/>
    </row>
    <row r="46" spans="1:15">
      <c r="A46" s="14"/>
      <c r="M46" s="27"/>
    </row>
    <row r="47" spans="1:15" ht="33" customHeight="1">
      <c r="A47" s="17" t="s">
        <v>48</v>
      </c>
      <c r="F47" s="48" t="s">
        <v>49</v>
      </c>
      <c r="G47" s="48"/>
      <c r="H47" s="48"/>
      <c r="I47" s="48"/>
      <c r="J47" s="48"/>
      <c r="K47" s="48"/>
      <c r="M47" s="9"/>
      <c r="O47" s="9"/>
    </row>
    <row r="48" spans="1:15">
      <c r="A48" s="14"/>
      <c r="H48" s="28" t="s">
        <v>28</v>
      </c>
      <c r="I48" s="29">
        <v>20420400</v>
      </c>
      <c r="J48" s="40" t="s">
        <v>55</v>
      </c>
      <c r="M48" s="43"/>
      <c r="O48" s="30"/>
    </row>
    <row r="49" spans="1:16">
      <c r="A49" s="14"/>
      <c r="B49" s="28" t="s">
        <v>32</v>
      </c>
      <c r="C49" s="29">
        <v>257458</v>
      </c>
      <c r="D49" s="3"/>
      <c r="H49" s="28" t="s">
        <v>37</v>
      </c>
      <c r="I49" s="29">
        <v>313</v>
      </c>
      <c r="J49" s="3"/>
      <c r="M49" s="42"/>
      <c r="N49" s="42"/>
      <c r="O49" s="30"/>
      <c r="P49" s="42"/>
    </row>
    <row r="50" spans="1:16">
      <c r="A50" s="14"/>
      <c r="B50" s="28" t="s">
        <v>33</v>
      </c>
      <c r="C50" s="29">
        <v>2701841</v>
      </c>
      <c r="H50" s="28" t="s">
        <v>38</v>
      </c>
      <c r="I50" s="29">
        <v>3845</v>
      </c>
      <c r="M50" s="42"/>
      <c r="N50" s="42"/>
      <c r="O50" s="30"/>
      <c r="P50" s="42"/>
    </row>
    <row r="51" spans="1:16">
      <c r="A51" s="14"/>
      <c r="B51" s="28" t="s">
        <v>34</v>
      </c>
      <c r="C51" s="29">
        <v>1913498</v>
      </c>
      <c r="H51" s="28" t="s">
        <v>39</v>
      </c>
      <c r="I51" s="29">
        <v>1375</v>
      </c>
      <c r="M51" s="42"/>
      <c r="N51" s="42"/>
      <c r="O51" s="30"/>
      <c r="P51" s="42"/>
    </row>
    <row r="52" spans="1:16">
      <c r="A52" s="14"/>
      <c r="B52" s="28" t="s">
        <v>35</v>
      </c>
      <c r="C52" s="29">
        <v>1872017</v>
      </c>
      <c r="H52" s="28" t="s">
        <v>22</v>
      </c>
      <c r="I52" s="29">
        <v>1682</v>
      </c>
      <c r="M52" s="42"/>
      <c r="N52" s="42"/>
      <c r="O52" s="30"/>
      <c r="P52" s="42"/>
    </row>
    <row r="53" spans="1:16">
      <c r="A53" s="14"/>
      <c r="B53" s="28" t="s">
        <v>36</v>
      </c>
      <c r="C53" s="29">
        <v>531453</v>
      </c>
      <c r="H53" s="28" t="s">
        <v>40</v>
      </c>
      <c r="I53" s="29">
        <v>100273</v>
      </c>
      <c r="M53" s="42"/>
      <c r="N53" s="42"/>
      <c r="O53" s="30"/>
      <c r="P53" s="42"/>
    </row>
    <row r="54" spans="1:16" ht="13.8" thickBot="1">
      <c r="B54" s="28" t="s">
        <v>29</v>
      </c>
      <c r="C54" s="34">
        <v>3911138</v>
      </c>
      <c r="I54" s="35">
        <f>ROUND(SUM(I48:I53),0)</f>
        <v>20527888</v>
      </c>
      <c r="J54" s="40" t="s">
        <v>45</v>
      </c>
      <c r="M54" s="36"/>
      <c r="N54" s="42"/>
      <c r="O54" s="36"/>
      <c r="P54" s="42"/>
    </row>
    <row r="55" spans="1:16" ht="14.4" thickTop="1" thickBot="1">
      <c r="A55" s="14"/>
      <c r="C55" s="35">
        <f>ROUNDUP(SUM(C49:C54),0)</f>
        <v>11187405</v>
      </c>
      <c r="M55" s="42"/>
      <c r="N55" s="42"/>
      <c r="O55" s="42"/>
      <c r="P55" s="42"/>
    </row>
    <row r="56" spans="1:16" ht="13.8" thickTop="1">
      <c r="A56" s="14"/>
      <c r="M56" s="42"/>
      <c r="N56" s="42"/>
      <c r="O56" s="42"/>
      <c r="P56" s="42"/>
    </row>
    <row r="57" spans="1:16">
      <c r="A57" s="14"/>
      <c r="B57" s="28"/>
      <c r="C57" s="36"/>
      <c r="M57" s="42"/>
      <c r="N57" s="42"/>
      <c r="O57" s="42"/>
      <c r="P57" s="42"/>
    </row>
    <row r="58" spans="1:16">
      <c r="A58" s="39" t="s">
        <v>50</v>
      </c>
      <c r="C58" s="36"/>
      <c r="M58" s="42"/>
      <c r="N58" s="42"/>
      <c r="O58" s="42"/>
      <c r="P58" s="42"/>
    </row>
    <row r="59" spans="1:16">
      <c r="A59" s="39" t="s">
        <v>51</v>
      </c>
      <c r="M59" s="42"/>
      <c r="N59" s="42"/>
      <c r="O59" s="42"/>
      <c r="P59" s="42"/>
    </row>
    <row r="60" spans="1:16">
      <c r="A60" s="14"/>
      <c r="M60" s="42"/>
      <c r="N60" s="42"/>
      <c r="O60" s="42"/>
      <c r="P60" s="42"/>
    </row>
    <row r="61" spans="1:16">
      <c r="A61" s="14"/>
      <c r="M61" s="42"/>
      <c r="N61" s="42"/>
      <c r="O61" s="42"/>
      <c r="P61" s="42"/>
    </row>
    <row r="62" spans="1:16">
      <c r="A62" s="14"/>
    </row>
  </sheetData>
  <mergeCells count="3">
    <mergeCell ref="F47:K47"/>
    <mergeCell ref="A16:K16"/>
    <mergeCell ref="M16:O16"/>
  </mergeCells>
  <printOptions gridLinesSet="0"/>
  <pageMargins left="0.85" right="0.25" top="1" bottom="0.5" header="0.5" footer="0.5"/>
  <pageSetup scale="50" orientation="portrait" horizontalDpi="1200" verticalDpi="1200" r:id="rId1"/>
  <headerFooter alignWithMargins="0">
    <oddHeader>&amp;RSOAH Docket No. 473-25-05084
PUC Docket No. 57149
TIEC's 3rd, Q. No TIEC 03-04, Sub Part b
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61363-CDF8-4372-A236-02A6A41B699B}">
  <sheetPr transitionEvaluation="1" transitionEntry="1">
    <pageSetUpPr fitToPage="1"/>
  </sheetPr>
  <dimension ref="A1:P64"/>
  <sheetViews>
    <sheetView showGridLines="0" view="pageBreakPreview" topLeftCell="A10" zoomScale="95" zoomScaleNormal="98" zoomScaleSheetLayoutView="95" workbookViewId="0">
      <selection activeCell="E19" sqref="E19"/>
    </sheetView>
  </sheetViews>
  <sheetFormatPr defaultColWidth="8.44140625" defaultRowHeight="13.2"/>
  <cols>
    <col min="1" max="1" width="25.5546875" style="4" customWidth="1"/>
    <col min="2" max="2" width="8" style="4" customWidth="1"/>
    <col min="3" max="3" width="22.21875" style="4" customWidth="1"/>
    <col min="4" max="4" width="2.44140625" style="4" customWidth="1"/>
    <col min="5" max="5" width="15.44140625" style="4" customWidth="1"/>
    <col min="6" max="6" width="3.77734375" style="4" customWidth="1"/>
    <col min="7" max="7" width="17.21875" style="4" customWidth="1"/>
    <col min="8" max="8" width="3.77734375" style="4" customWidth="1"/>
    <col min="9" max="9" width="12.44140625" style="4" customWidth="1"/>
    <col min="10" max="10" width="3.77734375" style="4" customWidth="1"/>
    <col min="11" max="11" width="25.77734375" style="4" customWidth="1"/>
    <col min="12" max="12" width="3.77734375" style="4" customWidth="1"/>
    <col min="13" max="13" width="22.77734375" style="4" customWidth="1"/>
    <col min="14" max="14" width="3.77734375" style="4" customWidth="1"/>
    <col min="15" max="15" width="12.77734375" style="4" customWidth="1"/>
    <col min="16" max="16" width="3.77734375" style="4" customWidth="1"/>
    <col min="17" max="17" width="10.5546875" style="4" customWidth="1"/>
    <col min="18" max="16384" width="8.44140625" style="4"/>
  </cols>
  <sheetData>
    <row r="1" spans="1:16">
      <c r="A1" s="8" t="s">
        <v>8</v>
      </c>
    </row>
    <row r="2" spans="1:16">
      <c r="A2" s="8" t="s">
        <v>52</v>
      </c>
    </row>
    <row r="3" spans="1:16">
      <c r="A3" s="8" t="s">
        <v>43</v>
      </c>
    </row>
    <row r="6" spans="1:16">
      <c r="A6" s="1" t="s">
        <v>0</v>
      </c>
      <c r="B6" s="3"/>
      <c r="D6" s="3"/>
      <c r="E6" s="3"/>
      <c r="G6" s="3"/>
      <c r="K6" s="2"/>
    </row>
    <row r="7" spans="1:16">
      <c r="A7" s="1" t="s">
        <v>2</v>
      </c>
      <c r="B7" s="3"/>
      <c r="D7" s="3"/>
      <c r="E7" s="3"/>
      <c r="G7" s="5"/>
      <c r="K7" s="2"/>
    </row>
    <row r="8" spans="1:16">
      <c r="A8" s="1" t="s">
        <v>3</v>
      </c>
      <c r="B8" s="3"/>
      <c r="D8" s="3"/>
      <c r="E8" s="3"/>
      <c r="G8" s="3"/>
    </row>
    <row r="9" spans="1:16">
      <c r="A9" s="1" t="s">
        <v>4</v>
      </c>
      <c r="B9" s="6"/>
      <c r="D9" s="6"/>
      <c r="E9" s="6"/>
      <c r="G9" s="6"/>
    </row>
    <row r="10" spans="1:16">
      <c r="A10" s="1" t="s">
        <v>5</v>
      </c>
      <c r="G10" s="7"/>
      <c r="M10" s="8"/>
      <c r="P10" s="8"/>
    </row>
    <row r="11" spans="1:16">
      <c r="E11" s="3"/>
      <c r="F11" s="3" t="s">
        <v>8</v>
      </c>
    </row>
    <row r="12" spans="1:16">
      <c r="E12" s="3"/>
      <c r="F12" s="3" t="s">
        <v>9</v>
      </c>
      <c r="I12" s="9"/>
    </row>
    <row r="13" spans="1:16">
      <c r="E13" s="3"/>
      <c r="F13" s="9" t="s">
        <v>10</v>
      </c>
      <c r="I13" s="9"/>
    </row>
    <row r="14" spans="1:16">
      <c r="E14" s="3"/>
      <c r="F14" s="10" t="s">
        <v>30</v>
      </c>
      <c r="I14" s="9"/>
    </row>
    <row r="15" spans="1:16">
      <c r="E15" s="3"/>
      <c r="F15" s="10"/>
      <c r="I15" s="9"/>
    </row>
    <row r="16" spans="1:16">
      <c r="A16" s="49" t="s">
        <v>1</v>
      </c>
      <c r="B16" s="50"/>
      <c r="C16" s="50"/>
      <c r="D16" s="50"/>
      <c r="E16" s="50"/>
      <c r="F16" s="50"/>
      <c r="G16" s="50"/>
      <c r="H16" s="50"/>
      <c r="I16" s="50"/>
      <c r="J16" s="50"/>
      <c r="K16" s="51"/>
      <c r="M16" s="52"/>
      <c r="N16" s="52"/>
      <c r="O16" s="52"/>
    </row>
    <row r="17" spans="1:16">
      <c r="E17" s="3"/>
      <c r="I17" s="11" t="s">
        <v>11</v>
      </c>
    </row>
    <row r="18" spans="1:16">
      <c r="E18" s="3" t="s">
        <v>12</v>
      </c>
      <c r="G18" s="3"/>
      <c r="I18" s="3" t="s">
        <v>13</v>
      </c>
      <c r="K18" s="3"/>
    </row>
    <row r="19" spans="1:16" ht="39.6">
      <c r="A19" s="12" t="s">
        <v>14</v>
      </c>
      <c r="B19" s="3"/>
      <c r="C19" s="45" t="s">
        <v>15</v>
      </c>
      <c r="D19" s="3"/>
      <c r="E19" s="12" t="s">
        <v>16</v>
      </c>
      <c r="G19" s="12" t="s">
        <v>17</v>
      </c>
      <c r="I19" s="12" t="s">
        <v>6</v>
      </c>
      <c r="K19" s="13" t="s">
        <v>18</v>
      </c>
      <c r="M19" s="47" t="s">
        <v>53</v>
      </c>
      <c r="O19" s="47" t="s">
        <v>54</v>
      </c>
    </row>
    <row r="21" spans="1:16">
      <c r="A21" s="14" t="s">
        <v>10</v>
      </c>
      <c r="B21" s="3"/>
      <c r="C21" s="15">
        <v>441967213</v>
      </c>
      <c r="D21" s="14"/>
      <c r="E21" s="15">
        <f>-I54</f>
        <v>-10466187</v>
      </c>
      <c r="F21" s="40" t="s">
        <v>45</v>
      </c>
      <c r="G21" s="15">
        <f>C21+E21</f>
        <v>431501026</v>
      </c>
      <c r="I21" s="16">
        <v>1.0649999999999999</v>
      </c>
      <c r="J21" s="40" t="s">
        <v>46</v>
      </c>
      <c r="K21" s="15">
        <f>ROUND(G21*I21,0)</f>
        <v>459548593</v>
      </c>
      <c r="L21" s="17" t="s">
        <v>19</v>
      </c>
      <c r="M21" s="15">
        <v>441847326</v>
      </c>
      <c r="N21" s="38"/>
      <c r="O21" s="15">
        <f>G21-M21</f>
        <v>-10346300</v>
      </c>
      <c r="P21" s="40" t="s">
        <v>55</v>
      </c>
    </row>
    <row r="22" spans="1:16" ht="13.05" customHeight="1">
      <c r="C22" s="15"/>
      <c r="E22" s="15"/>
      <c r="G22" s="15"/>
      <c r="I22" s="16"/>
      <c r="K22" s="15"/>
      <c r="M22" s="15"/>
      <c r="N22" s="38"/>
    </row>
    <row r="23" spans="1:16">
      <c r="A23" s="14" t="s">
        <v>20</v>
      </c>
      <c r="B23" s="14"/>
      <c r="C23" s="15">
        <v>126784767</v>
      </c>
      <c r="D23" s="14"/>
      <c r="E23" s="15">
        <f>-C56</f>
        <v>-18232556</v>
      </c>
      <c r="G23" s="15">
        <f>C23+E23</f>
        <v>108552211</v>
      </c>
      <c r="I23" s="16">
        <v>1.0685</v>
      </c>
      <c r="J23" s="40" t="s">
        <v>46</v>
      </c>
      <c r="K23" s="15">
        <f>ROUND(G23*I23,0)</f>
        <v>115988037</v>
      </c>
      <c r="L23" s="18"/>
      <c r="M23" s="15">
        <v>108552211</v>
      </c>
      <c r="N23" s="38"/>
      <c r="O23" s="15">
        <f>G23-M23</f>
        <v>0</v>
      </c>
      <c r="P23" s="43"/>
    </row>
    <row r="24" spans="1:16" ht="13.05" customHeight="1">
      <c r="C24" s="15"/>
      <c r="E24" s="15"/>
      <c r="G24" s="15"/>
      <c r="I24" s="16"/>
      <c r="K24" s="15"/>
      <c r="M24" s="15"/>
      <c r="N24" s="38"/>
    </row>
    <row r="25" spans="1:16" ht="13.05" customHeight="1">
      <c r="A25" s="14" t="s">
        <v>21</v>
      </c>
      <c r="B25" s="14"/>
      <c r="C25" s="15"/>
      <c r="D25" s="14"/>
      <c r="E25" s="15"/>
      <c r="G25" s="15"/>
      <c r="I25" s="16"/>
      <c r="K25" s="15"/>
      <c r="M25" s="15"/>
      <c r="N25" s="38"/>
    </row>
    <row r="26" spans="1:16">
      <c r="A26" s="14" t="s">
        <v>22</v>
      </c>
      <c r="B26" s="3"/>
      <c r="C26" s="15">
        <v>1189054.8</v>
      </c>
      <c r="D26" s="14"/>
      <c r="E26" s="15">
        <v>0</v>
      </c>
      <c r="G26" s="15">
        <f>C26+E26</f>
        <v>1189054.8</v>
      </c>
      <c r="I26" s="41">
        <v>1.0266</v>
      </c>
      <c r="J26" s="40" t="s">
        <v>46</v>
      </c>
      <c r="K26" s="15">
        <f>ROUND(G26*I26,0)</f>
        <v>1220684</v>
      </c>
      <c r="M26" s="15">
        <v>1189054.8</v>
      </c>
      <c r="N26" s="38"/>
      <c r="O26" s="15">
        <f>G26-M26</f>
        <v>0</v>
      </c>
      <c r="P26" s="43"/>
    </row>
    <row r="27" spans="1:16">
      <c r="A27" s="14" t="s">
        <v>23</v>
      </c>
      <c r="B27" s="14"/>
      <c r="C27" s="15">
        <v>2922528</v>
      </c>
      <c r="D27" s="14"/>
      <c r="E27" s="15">
        <v>0</v>
      </c>
      <c r="G27" s="15">
        <f>C27+E27</f>
        <v>2922528</v>
      </c>
      <c r="I27" s="41">
        <f>I26</f>
        <v>1.0266</v>
      </c>
      <c r="J27" s="40" t="s">
        <v>46</v>
      </c>
      <c r="K27" s="15">
        <f>ROUND(G27*I27,0)</f>
        <v>3000267</v>
      </c>
      <c r="M27" s="15">
        <v>2922528</v>
      </c>
      <c r="N27" s="38"/>
      <c r="O27" s="15">
        <f>G27-M27</f>
        <v>0</v>
      </c>
      <c r="P27" s="43"/>
    </row>
    <row r="28" spans="1:16" ht="13.05" customHeight="1">
      <c r="C28" s="15"/>
      <c r="E28" s="15"/>
      <c r="G28" s="15"/>
      <c r="I28" s="19"/>
    </row>
    <row r="29" spans="1:16" ht="15" customHeight="1" thickBot="1">
      <c r="A29" s="14" t="s">
        <v>24</v>
      </c>
      <c r="B29" s="14"/>
      <c r="C29" s="20">
        <f>C21+C23+C26+C27</f>
        <v>572863562.79999995</v>
      </c>
      <c r="D29" s="14"/>
      <c r="E29" s="20">
        <f>E21+E23+E26+E27</f>
        <v>-28698743</v>
      </c>
      <c r="G29" s="20">
        <f>G21+G23+G26+G27</f>
        <v>544164819.79999995</v>
      </c>
      <c r="I29" s="19"/>
      <c r="K29" s="20">
        <f>K21+K23+K26+K27</f>
        <v>579757581</v>
      </c>
      <c r="L29" s="17" t="s">
        <v>25</v>
      </c>
      <c r="M29" s="20">
        <f>SUM(M21:M27)</f>
        <v>554511119.79999995</v>
      </c>
      <c r="O29" s="20">
        <f>SUM(O21:O27)</f>
        <v>-10346300</v>
      </c>
    </row>
    <row r="30" spans="1:16" ht="13.8" thickTop="1">
      <c r="C30" s="11"/>
      <c r="E30" s="19"/>
    </row>
    <row r="31" spans="1:16">
      <c r="E31" s="19"/>
    </row>
    <row r="32" spans="1:16">
      <c r="A32" s="18"/>
      <c r="E32" s="19"/>
    </row>
    <row r="33" spans="1:16">
      <c r="A33" s="18" t="s">
        <v>47</v>
      </c>
      <c r="E33" s="19"/>
    </row>
    <row r="34" spans="1:16">
      <c r="A34" s="21"/>
      <c r="M34" s="9"/>
      <c r="O34" s="9"/>
    </row>
    <row r="35" spans="1:16" ht="13.05" customHeight="1"/>
    <row r="36" spans="1:16" ht="13.05" customHeight="1">
      <c r="A36" s="14" t="s">
        <v>26</v>
      </c>
      <c r="M36" s="24"/>
      <c r="O36" s="44"/>
    </row>
    <row r="37" spans="1:16">
      <c r="A37" s="22" t="s">
        <v>27</v>
      </c>
      <c r="C37" s="23">
        <f>K21/K29</f>
        <v>0.79265646204633244</v>
      </c>
      <c r="E37" s="24"/>
    </row>
    <row r="38" spans="1:16">
      <c r="A38" s="25"/>
      <c r="B38" s="25"/>
      <c r="C38" s="25"/>
    </row>
    <row r="39" spans="1:16" hidden="1">
      <c r="A39" s="25"/>
      <c r="B39" s="25"/>
      <c r="E39" s="26"/>
    </row>
    <row r="40" spans="1:16" hidden="1">
      <c r="A40" s="18"/>
    </row>
    <row r="41" spans="1:16" hidden="1">
      <c r="A41" s="14"/>
    </row>
    <row r="42" spans="1:16" hidden="1">
      <c r="A42" s="14"/>
    </row>
    <row r="43" spans="1:16" hidden="1">
      <c r="A43" s="14"/>
    </row>
    <row r="44" spans="1:16" hidden="1">
      <c r="A44" s="14"/>
    </row>
    <row r="45" spans="1:16" hidden="1">
      <c r="A45" s="14"/>
    </row>
    <row r="46" spans="1:16">
      <c r="A46" s="14"/>
      <c r="M46" s="27"/>
      <c r="P46" s="27"/>
    </row>
    <row r="47" spans="1:16" ht="33" customHeight="1">
      <c r="A47" s="17" t="s">
        <v>48</v>
      </c>
      <c r="F47" s="48" t="s">
        <v>49</v>
      </c>
      <c r="G47" s="48"/>
      <c r="H47" s="48"/>
      <c r="I47" s="48"/>
      <c r="J47" s="48"/>
      <c r="K47" s="48"/>
      <c r="M47" s="9"/>
      <c r="O47" s="9"/>
    </row>
    <row r="48" spans="1:16">
      <c r="A48" s="14"/>
      <c r="H48" s="28" t="s">
        <v>28</v>
      </c>
      <c r="I48" s="29">
        <v>10346300</v>
      </c>
      <c r="J48" s="40" t="s">
        <v>55</v>
      </c>
      <c r="M48" s="43"/>
      <c r="O48" s="30"/>
    </row>
    <row r="49" spans="1:16">
      <c r="A49" s="14"/>
      <c r="B49" s="28" t="s">
        <v>41</v>
      </c>
      <c r="C49" s="30">
        <v>6764114</v>
      </c>
      <c r="D49" s="3"/>
      <c r="H49" s="28" t="s">
        <v>37</v>
      </c>
      <c r="I49" s="29">
        <v>14</v>
      </c>
      <c r="J49" s="3"/>
      <c r="M49" s="42"/>
      <c r="N49" s="42"/>
      <c r="O49" s="15"/>
      <c r="P49" s="30"/>
    </row>
    <row r="50" spans="1:16">
      <c r="A50" s="14"/>
      <c r="B50" s="28" t="s">
        <v>32</v>
      </c>
      <c r="C50" s="29">
        <v>86177</v>
      </c>
      <c r="H50" s="28" t="s">
        <v>38</v>
      </c>
      <c r="I50" s="29">
        <v>265</v>
      </c>
      <c r="M50" s="42"/>
      <c r="N50" s="42"/>
      <c r="O50" s="15"/>
      <c r="P50" s="31"/>
    </row>
    <row r="51" spans="1:16">
      <c r="A51" s="14"/>
      <c r="B51" s="28" t="s">
        <v>33</v>
      </c>
      <c r="C51" s="29">
        <v>2712935</v>
      </c>
      <c r="H51" s="28" t="s">
        <v>39</v>
      </c>
      <c r="I51" s="29">
        <v>1385</v>
      </c>
      <c r="M51" s="42"/>
      <c r="N51" s="42"/>
      <c r="O51" s="15"/>
      <c r="P51" s="32"/>
    </row>
    <row r="52" spans="1:16">
      <c r="A52" s="14"/>
      <c r="B52" s="28" t="s">
        <v>34</v>
      </c>
      <c r="C52" s="29">
        <v>1865497</v>
      </c>
      <c r="H52" s="28" t="s">
        <v>22</v>
      </c>
      <c r="I52" s="29">
        <v>1905</v>
      </c>
      <c r="M52" s="42"/>
      <c r="N52" s="42"/>
      <c r="O52" s="15"/>
      <c r="P52" s="8"/>
    </row>
    <row r="53" spans="1:16">
      <c r="A53" s="14"/>
      <c r="B53" s="28" t="s">
        <v>35</v>
      </c>
      <c r="C53" s="29">
        <v>2084089</v>
      </c>
      <c r="H53" s="28" t="s">
        <v>40</v>
      </c>
      <c r="I53" s="29">
        <v>116318</v>
      </c>
      <c r="M53" s="42"/>
      <c r="N53" s="42"/>
      <c r="O53" s="15"/>
      <c r="P53" s="33"/>
    </row>
    <row r="54" spans="1:16" ht="13.8" thickBot="1">
      <c r="B54" s="28" t="s">
        <v>36</v>
      </c>
      <c r="C54" s="29">
        <v>640153</v>
      </c>
      <c r="I54" s="35">
        <f>SUM(I48:I53)</f>
        <v>10466187</v>
      </c>
      <c r="J54" s="40" t="s">
        <v>45</v>
      </c>
      <c r="M54" s="36"/>
      <c r="N54" s="42"/>
      <c r="O54" s="15"/>
      <c r="P54" s="33"/>
    </row>
    <row r="55" spans="1:16" ht="13.8" thickTop="1">
      <c r="A55" s="14"/>
      <c r="B55" s="28" t="s">
        <v>29</v>
      </c>
      <c r="C55" s="34">
        <v>4079591</v>
      </c>
      <c r="M55" s="42"/>
      <c r="N55" s="42"/>
      <c r="O55" s="42"/>
    </row>
    <row r="56" spans="1:16" ht="13.8" thickBot="1">
      <c r="A56" s="14"/>
      <c r="C56" s="35">
        <f>SUM(C49:C55)</f>
        <v>18232556</v>
      </c>
      <c r="M56" s="42"/>
      <c r="N56" s="42"/>
      <c r="O56" s="42"/>
    </row>
    <row r="57" spans="1:16" ht="13.8" thickTop="1">
      <c r="A57" s="14"/>
      <c r="M57" s="42"/>
      <c r="N57" s="42"/>
      <c r="O57" s="42"/>
    </row>
    <row r="58" spans="1:16">
      <c r="A58" s="14" t="s">
        <v>50</v>
      </c>
      <c r="M58" s="42"/>
      <c r="N58" s="42"/>
      <c r="O58" s="42"/>
    </row>
    <row r="59" spans="1:16">
      <c r="A59" s="14" t="s">
        <v>51</v>
      </c>
      <c r="M59" s="42"/>
      <c r="N59" s="42"/>
      <c r="O59" s="42"/>
    </row>
    <row r="60" spans="1:16">
      <c r="A60" s="14"/>
      <c r="B60" s="28"/>
      <c r="C60" s="36"/>
      <c r="M60" s="42"/>
      <c r="N60" s="42"/>
      <c r="O60" s="42"/>
    </row>
    <row r="61" spans="1:16">
      <c r="A61" s="14"/>
      <c r="C61" s="36"/>
      <c r="M61" s="42"/>
      <c r="N61" s="42"/>
      <c r="O61" s="42"/>
    </row>
    <row r="62" spans="1:16">
      <c r="A62" s="14"/>
    </row>
    <row r="63" spans="1:16">
      <c r="A63" s="14"/>
    </row>
    <row r="64" spans="1:16">
      <c r="A64" s="14"/>
    </row>
  </sheetData>
  <mergeCells count="3">
    <mergeCell ref="F47:K47"/>
    <mergeCell ref="A16:K16"/>
    <mergeCell ref="M16:O16"/>
  </mergeCells>
  <printOptions gridLinesSet="0"/>
  <pageMargins left="0.85" right="0.25" top="1" bottom="0.5" header="0.5" footer="0.5"/>
  <pageSetup scale="50" orientation="portrait" horizontalDpi="1200" verticalDpi="1200" r:id="rId1"/>
  <headerFooter alignWithMargins="0">
    <oddHeader>&amp;RSOAH Docket No. 473-25-05084
PUC Docket No. 57149
TIEC's 3rd, Q. No TIEC 03-04, Sub Part b
Attachment 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66DE-663C-4E43-850D-9700898C74C4}">
  <sheetPr transitionEvaluation="1" transitionEntry="1">
    <pageSetUpPr fitToPage="1"/>
  </sheetPr>
  <dimension ref="A1:P63"/>
  <sheetViews>
    <sheetView showGridLines="0" tabSelected="1" view="pageBreakPreview" topLeftCell="A13" zoomScale="95" zoomScaleNormal="98" zoomScaleSheetLayoutView="95" workbookViewId="0">
      <selection activeCell="E39" sqref="E39"/>
    </sheetView>
  </sheetViews>
  <sheetFormatPr defaultColWidth="8.44140625" defaultRowHeight="13.2"/>
  <cols>
    <col min="1" max="1" width="25.5546875" style="4" customWidth="1"/>
    <col min="2" max="2" width="8" style="4" customWidth="1"/>
    <col min="3" max="3" width="22.21875" style="4" customWidth="1"/>
    <col min="4" max="4" width="2.44140625" style="4" customWidth="1"/>
    <col min="5" max="5" width="15.44140625" style="4" customWidth="1"/>
    <col min="6" max="6" width="3.77734375" style="4" customWidth="1"/>
    <col min="7" max="7" width="17.21875" style="4" customWidth="1"/>
    <col min="8" max="8" width="3.77734375" style="4" customWidth="1"/>
    <col min="9" max="9" width="12.44140625" style="4" customWidth="1"/>
    <col min="10" max="10" width="3.77734375" style="4" customWidth="1"/>
    <col min="11" max="11" width="25.77734375" style="4" customWidth="1"/>
    <col min="12" max="12" width="3.77734375" style="4" customWidth="1"/>
    <col min="13" max="13" width="22.77734375" style="4" customWidth="1"/>
    <col min="14" max="14" width="3.77734375" style="4" customWidth="1"/>
    <col min="15" max="15" width="12.77734375" style="4" customWidth="1"/>
    <col min="16" max="16" width="3.77734375" style="4" customWidth="1"/>
    <col min="17" max="16384" width="8.44140625" style="4"/>
  </cols>
  <sheetData>
    <row r="1" spans="1:13">
      <c r="A1" s="8" t="s">
        <v>8</v>
      </c>
    </row>
    <row r="2" spans="1:13">
      <c r="A2" s="8" t="s">
        <v>52</v>
      </c>
    </row>
    <row r="3" spans="1:13">
      <c r="A3" s="8" t="s">
        <v>44</v>
      </c>
    </row>
    <row r="6" spans="1:13">
      <c r="A6" s="1" t="s">
        <v>0</v>
      </c>
      <c r="B6" s="3"/>
      <c r="D6" s="3"/>
      <c r="E6" s="3"/>
      <c r="G6" s="3"/>
      <c r="K6" s="2"/>
    </row>
    <row r="7" spans="1:13">
      <c r="A7" s="1" t="s">
        <v>2</v>
      </c>
      <c r="B7" s="3"/>
      <c r="D7" s="3"/>
      <c r="E7" s="3"/>
      <c r="G7" s="5"/>
      <c r="K7" s="2"/>
    </row>
    <row r="8" spans="1:13">
      <c r="A8" s="1" t="s">
        <v>3</v>
      </c>
      <c r="B8" s="3"/>
      <c r="D8" s="3"/>
      <c r="E8" s="3"/>
      <c r="G8" s="3"/>
    </row>
    <row r="9" spans="1:13">
      <c r="A9" s="1" t="s">
        <v>4</v>
      </c>
      <c r="B9" s="6"/>
      <c r="D9" s="6"/>
      <c r="E9" s="6"/>
      <c r="G9" s="6"/>
    </row>
    <row r="10" spans="1:13">
      <c r="A10" s="1" t="s">
        <v>5</v>
      </c>
      <c r="G10" s="7"/>
      <c r="M10" s="8"/>
    </row>
    <row r="11" spans="1:13">
      <c r="E11" s="3"/>
      <c r="F11" s="3" t="s">
        <v>8</v>
      </c>
    </row>
    <row r="12" spans="1:13">
      <c r="E12" s="3"/>
      <c r="F12" s="3" t="s">
        <v>9</v>
      </c>
      <c r="I12" s="9"/>
    </row>
    <row r="13" spans="1:13">
      <c r="E13" s="3"/>
      <c r="F13" s="9" t="s">
        <v>10</v>
      </c>
      <c r="I13" s="9"/>
    </row>
    <row r="14" spans="1:13">
      <c r="E14" s="3"/>
      <c r="F14" s="10" t="s">
        <v>31</v>
      </c>
      <c r="I14" s="9"/>
    </row>
    <row r="15" spans="1:13">
      <c r="E15" s="3"/>
      <c r="F15" s="10"/>
      <c r="I15" s="9"/>
    </row>
    <row r="16" spans="1:13">
      <c r="E16" s="3"/>
      <c r="I16" s="9"/>
    </row>
    <row r="17" spans="1:16">
      <c r="A17" s="49" t="s">
        <v>1</v>
      </c>
      <c r="B17" s="50"/>
      <c r="C17" s="50"/>
      <c r="D17" s="50"/>
      <c r="E17" s="50"/>
      <c r="F17" s="50"/>
      <c r="G17" s="50"/>
      <c r="H17" s="50"/>
      <c r="I17" s="50"/>
      <c r="J17" s="50"/>
      <c r="K17" s="51"/>
    </row>
    <row r="18" spans="1:16">
      <c r="A18" s="9"/>
      <c r="B18" s="9"/>
      <c r="C18" s="9"/>
      <c r="D18" s="9"/>
      <c r="E18" s="9"/>
      <c r="F18" s="9"/>
      <c r="G18" s="9"/>
      <c r="H18" s="9"/>
      <c r="I18" s="11" t="s">
        <v>11</v>
      </c>
      <c r="J18" s="9"/>
      <c r="K18" s="9"/>
    </row>
    <row r="19" spans="1:16">
      <c r="E19" s="3" t="s">
        <v>12</v>
      </c>
      <c r="G19" s="3"/>
      <c r="I19" s="3" t="s">
        <v>13</v>
      </c>
      <c r="K19" s="3"/>
    </row>
    <row r="20" spans="1:16" ht="39.6">
      <c r="A20" s="12" t="s">
        <v>14</v>
      </c>
      <c r="B20" s="3"/>
      <c r="C20" s="45" t="s">
        <v>15</v>
      </c>
      <c r="D20" s="3"/>
      <c r="E20" s="12" t="s">
        <v>16</v>
      </c>
      <c r="G20" s="12" t="s">
        <v>17</v>
      </c>
      <c r="I20" s="12" t="s">
        <v>6</v>
      </c>
      <c r="K20" s="13" t="s">
        <v>18</v>
      </c>
      <c r="M20" s="47" t="s">
        <v>53</v>
      </c>
      <c r="O20" s="47" t="s">
        <v>54</v>
      </c>
    </row>
    <row r="22" spans="1:16" ht="15">
      <c r="A22" s="14" t="s">
        <v>10</v>
      </c>
      <c r="B22" s="3"/>
      <c r="C22" s="15">
        <v>399389315</v>
      </c>
      <c r="D22" s="14"/>
      <c r="E22" s="15">
        <f>-I55</f>
        <v>-805309</v>
      </c>
      <c r="F22" s="40" t="s">
        <v>45</v>
      </c>
      <c r="G22" s="15">
        <f>C22+E22</f>
        <v>398584006</v>
      </c>
      <c r="I22" s="16">
        <v>1.0649999999999999</v>
      </c>
      <c r="J22" s="40" t="s">
        <v>46</v>
      </c>
      <c r="K22" s="15">
        <f>ROUND(G22*I22,0)</f>
        <v>424491966</v>
      </c>
      <c r="L22" s="17" t="s">
        <v>19</v>
      </c>
      <c r="M22" s="46">
        <v>399257506</v>
      </c>
      <c r="N22" s="38"/>
      <c r="O22" s="15">
        <f>G22-M22</f>
        <v>-673500</v>
      </c>
      <c r="P22" s="40" t="s">
        <v>55</v>
      </c>
    </row>
    <row r="23" spans="1:16" ht="13.05" customHeight="1">
      <c r="C23" s="15"/>
      <c r="E23" s="15"/>
      <c r="G23" s="15"/>
      <c r="I23" s="16"/>
      <c r="K23" s="15"/>
      <c r="M23" s="46"/>
      <c r="N23" s="38"/>
    </row>
    <row r="24" spans="1:16" ht="15">
      <c r="A24" s="14" t="s">
        <v>20</v>
      </c>
      <c r="B24" s="14"/>
      <c r="C24" s="15">
        <v>116086489</v>
      </c>
      <c r="D24" s="14"/>
      <c r="E24" s="15">
        <f>-C57</f>
        <v>-21251854</v>
      </c>
      <c r="G24" s="15">
        <f>C24+E24</f>
        <v>94834635</v>
      </c>
      <c r="I24" s="16">
        <v>1.0685</v>
      </c>
      <c r="J24" s="40" t="s">
        <v>46</v>
      </c>
      <c r="K24" s="15">
        <f>ROUND(G24*I24,0)</f>
        <v>101330807</v>
      </c>
      <c r="L24" s="18"/>
      <c r="M24" s="46">
        <v>94834635</v>
      </c>
      <c r="N24" s="38"/>
      <c r="O24" s="15">
        <f>G24-M24</f>
        <v>0</v>
      </c>
      <c r="P24" s="43"/>
    </row>
    <row r="25" spans="1:16" ht="13.05" customHeight="1">
      <c r="C25" s="15"/>
      <c r="E25" s="15"/>
      <c r="G25" s="15"/>
      <c r="I25" s="16"/>
      <c r="K25" s="15"/>
      <c r="M25" s="46"/>
      <c r="N25" s="38"/>
    </row>
    <row r="26" spans="1:16" ht="13.05" customHeight="1">
      <c r="A26" s="14" t="s">
        <v>21</v>
      </c>
      <c r="B26" s="14"/>
      <c r="C26" s="15"/>
      <c r="D26" s="14"/>
      <c r="E26" s="15"/>
      <c r="G26" s="15"/>
      <c r="I26" s="16"/>
      <c r="K26" s="15"/>
      <c r="M26" s="46"/>
      <c r="N26" s="38"/>
    </row>
    <row r="27" spans="1:16" ht="15">
      <c r="A27" s="14" t="s">
        <v>22</v>
      </c>
      <c r="B27" s="3"/>
      <c r="C27" s="15">
        <v>2015020.6</v>
      </c>
      <c r="D27" s="14"/>
      <c r="E27" s="15">
        <v>0</v>
      </c>
      <c r="G27" s="15">
        <f>C27+E27</f>
        <v>2015020.6</v>
      </c>
      <c r="I27" s="41">
        <v>1.0266</v>
      </c>
      <c r="J27" s="40" t="s">
        <v>46</v>
      </c>
      <c r="K27" s="15">
        <f>ROUND(G27*I27,0)</f>
        <v>2068620</v>
      </c>
      <c r="M27" s="46">
        <v>2015020.6</v>
      </c>
      <c r="N27" s="38"/>
      <c r="O27" s="15">
        <f>G27-M27</f>
        <v>0</v>
      </c>
      <c r="P27" s="43"/>
    </row>
    <row r="28" spans="1:16" ht="15">
      <c r="A28" s="14" t="s">
        <v>23</v>
      </c>
      <c r="B28" s="14"/>
      <c r="C28" s="15">
        <v>3697188</v>
      </c>
      <c r="D28" s="14"/>
      <c r="E28" s="15">
        <v>0</v>
      </c>
      <c r="G28" s="15">
        <f>C28+E28</f>
        <v>3697188</v>
      </c>
      <c r="I28" s="41">
        <f>I27</f>
        <v>1.0266</v>
      </c>
      <c r="J28" s="40" t="s">
        <v>46</v>
      </c>
      <c r="K28" s="15">
        <f>ROUND(G28*I28,0)</f>
        <v>3795533</v>
      </c>
      <c r="M28" s="46">
        <v>3697188</v>
      </c>
      <c r="N28" s="38"/>
      <c r="O28" s="15">
        <f>G28-M28</f>
        <v>0</v>
      </c>
      <c r="P28" s="43"/>
    </row>
    <row r="29" spans="1:16" ht="13.05" customHeight="1">
      <c r="C29" s="15"/>
      <c r="E29" s="15"/>
      <c r="G29" s="15"/>
      <c r="I29" s="19"/>
    </row>
    <row r="30" spans="1:16" ht="15" customHeight="1" thickBot="1">
      <c r="A30" s="14" t="s">
        <v>24</v>
      </c>
      <c r="B30" s="14"/>
      <c r="C30" s="20">
        <f>C22+C24+C27+C28</f>
        <v>521188012.60000002</v>
      </c>
      <c r="D30" s="14"/>
      <c r="E30" s="20">
        <f>E22+E24+E27+E28</f>
        <v>-22057163</v>
      </c>
      <c r="G30" s="20">
        <f>G22+G24+G27+G28</f>
        <v>499130849.60000002</v>
      </c>
      <c r="I30" s="19"/>
      <c r="K30" s="20">
        <f>K22+K24+K27+K28</f>
        <v>531686926</v>
      </c>
      <c r="L30" s="17" t="s">
        <v>25</v>
      </c>
      <c r="M30" s="20">
        <f>SUM(M22:M28)</f>
        <v>499804349.60000002</v>
      </c>
      <c r="O30" s="20">
        <f>SUM(O22:O28)</f>
        <v>-673500</v>
      </c>
    </row>
    <row r="31" spans="1:16" ht="13.8" thickTop="1">
      <c r="C31" s="11"/>
      <c r="E31" s="19"/>
    </row>
    <row r="32" spans="1:16">
      <c r="E32" s="19"/>
    </row>
    <row r="33" spans="1:13">
      <c r="A33" s="18"/>
      <c r="E33" s="19"/>
    </row>
    <row r="34" spans="1:13">
      <c r="A34" s="18" t="s">
        <v>47</v>
      </c>
      <c r="E34" s="19"/>
    </row>
    <row r="35" spans="1:13">
      <c r="A35" s="21"/>
    </row>
    <row r="36" spans="1:13" ht="13.05" customHeight="1"/>
    <row r="37" spans="1:13" ht="13.05" customHeight="1">
      <c r="A37" s="14" t="s">
        <v>26</v>
      </c>
    </row>
    <row r="38" spans="1:13">
      <c r="A38" s="22" t="s">
        <v>27</v>
      </c>
      <c r="C38" s="23">
        <f>K22/K30</f>
        <v>0.79838706810706872</v>
      </c>
      <c r="E38" s="24"/>
    </row>
    <row r="39" spans="1:13">
      <c r="A39" s="25"/>
      <c r="B39" s="25"/>
      <c r="C39" s="25"/>
    </row>
    <row r="40" spans="1:13" hidden="1">
      <c r="A40" s="25"/>
      <c r="B40" s="25"/>
      <c r="E40" s="26"/>
    </row>
    <row r="41" spans="1:13" hidden="1">
      <c r="A41" s="18"/>
    </row>
    <row r="42" spans="1:13" hidden="1">
      <c r="A42" s="14"/>
    </row>
    <row r="43" spans="1:13" hidden="1">
      <c r="A43" s="14"/>
    </row>
    <row r="44" spans="1:13" hidden="1">
      <c r="A44" s="14"/>
    </row>
    <row r="45" spans="1:13" hidden="1">
      <c r="A45" s="14"/>
    </row>
    <row r="46" spans="1:13" hidden="1">
      <c r="A46" s="14"/>
    </row>
    <row r="47" spans="1:13">
      <c r="A47" s="14"/>
      <c r="M47" s="27"/>
    </row>
    <row r="48" spans="1:13" ht="33" customHeight="1">
      <c r="A48" s="17" t="s">
        <v>48</v>
      </c>
      <c r="F48" s="48" t="s">
        <v>49</v>
      </c>
      <c r="G48" s="48"/>
      <c r="H48" s="48"/>
      <c r="I48" s="48"/>
      <c r="J48" s="48"/>
      <c r="K48" s="48"/>
    </row>
    <row r="49" spans="1:13">
      <c r="A49" s="14"/>
      <c r="H49" s="28" t="s">
        <v>28</v>
      </c>
      <c r="I49" s="29">
        <v>673500</v>
      </c>
      <c r="J49" s="40" t="s">
        <v>55</v>
      </c>
    </row>
    <row r="50" spans="1:13">
      <c r="A50" s="14"/>
      <c r="B50" s="28" t="s">
        <v>41</v>
      </c>
      <c r="C50" s="30">
        <v>6764113</v>
      </c>
      <c r="D50" s="3"/>
      <c r="H50" s="28" t="s">
        <v>37</v>
      </c>
      <c r="I50" s="29">
        <v>229</v>
      </c>
      <c r="J50" s="3"/>
      <c r="M50" s="30"/>
    </row>
    <row r="51" spans="1:13">
      <c r="A51" s="14"/>
      <c r="B51" s="28" t="s">
        <v>32</v>
      </c>
      <c r="C51" s="29">
        <v>4985</v>
      </c>
      <c r="H51" s="28" t="s">
        <v>38</v>
      </c>
      <c r="I51" s="29">
        <v>4078</v>
      </c>
      <c r="M51" s="31"/>
    </row>
    <row r="52" spans="1:13">
      <c r="A52" s="14"/>
      <c r="B52" s="28" t="s">
        <v>33</v>
      </c>
      <c r="C52" s="29">
        <v>3770871</v>
      </c>
      <c r="H52" s="28" t="s">
        <v>39</v>
      </c>
      <c r="I52" s="29">
        <v>1311</v>
      </c>
      <c r="M52" s="32"/>
    </row>
    <row r="53" spans="1:13">
      <c r="A53" s="14"/>
      <c r="B53" s="28" t="s">
        <v>34</v>
      </c>
      <c r="C53" s="29">
        <v>2271857</v>
      </c>
      <c r="H53" s="28" t="s">
        <v>22</v>
      </c>
      <c r="I53" s="29">
        <v>2026</v>
      </c>
      <c r="M53" s="8"/>
    </row>
    <row r="54" spans="1:13">
      <c r="A54" s="14"/>
      <c r="B54" s="28" t="s">
        <v>35</v>
      </c>
      <c r="C54" s="29">
        <v>2546765</v>
      </c>
      <c r="H54" s="28" t="s">
        <v>40</v>
      </c>
      <c r="I54" s="29">
        <v>124165</v>
      </c>
      <c r="M54" s="33"/>
    </row>
    <row r="55" spans="1:13" ht="13.8" thickBot="1">
      <c r="B55" s="28" t="s">
        <v>36</v>
      </c>
      <c r="C55" s="29">
        <v>827815</v>
      </c>
      <c r="I55" s="35">
        <f>ROUND(SUM(I49:I54),0)</f>
        <v>805309</v>
      </c>
      <c r="J55" s="40" t="s">
        <v>45</v>
      </c>
      <c r="M55" s="33"/>
    </row>
    <row r="56" spans="1:13" ht="13.8" thickTop="1">
      <c r="A56" s="14"/>
      <c r="B56" s="28" t="s">
        <v>29</v>
      </c>
      <c r="C56" s="34">
        <v>5065448</v>
      </c>
    </row>
    <row r="57" spans="1:13" ht="13.8" thickBot="1">
      <c r="A57" s="14"/>
      <c r="C57" s="35">
        <f>SUM(C50:C56)</f>
        <v>21251854</v>
      </c>
    </row>
    <row r="58" spans="1:13" ht="13.8" thickTop="1">
      <c r="A58" s="14"/>
    </row>
    <row r="59" spans="1:13">
      <c r="A59" s="14" t="s">
        <v>50</v>
      </c>
      <c r="B59" s="28"/>
      <c r="C59" s="36"/>
    </row>
    <row r="60" spans="1:13">
      <c r="A60" s="14" t="s">
        <v>51</v>
      </c>
      <c r="C60" s="36"/>
    </row>
    <row r="61" spans="1:13">
      <c r="A61" s="14"/>
    </row>
    <row r="62" spans="1:13">
      <c r="A62" s="14"/>
    </row>
    <row r="63" spans="1:13">
      <c r="A63" s="14"/>
    </row>
  </sheetData>
  <mergeCells count="2">
    <mergeCell ref="F48:K48"/>
    <mergeCell ref="A17:K17"/>
  </mergeCells>
  <printOptions gridLinesSet="0"/>
  <pageMargins left="0.85" right="0.25" top="1" bottom="0.5" header="0.5" footer="0.5"/>
  <pageSetup scale="50" orientation="portrait" horizontalDpi="1200" verticalDpi="1200" r:id="rId1"/>
  <headerFooter alignWithMargins="0">
    <oddHeader>&amp;RSOAH Docket No. 473-25-05084
PUC Docket No. 57149
TIEC's 3rd, Q. No TIEC 03-04, Sub Part b
Attachment 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Props1.xml><?xml version="1.0" encoding="utf-8"?>
<ds:datastoreItem xmlns:ds="http://schemas.openxmlformats.org/officeDocument/2006/customXml" ds:itemID="{8AA56D4A-A2EB-444B-B2D7-DDB89C7FA6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8F9C73-66BF-4EAE-9EA7-32E441006E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9652F4-CEF2-441C-810E-BE206F833D42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07376f06-3a98-4363-b49d-1b5e8eb6eb0a"/>
    <ds:schemaRef ds:uri="http://purl.org/dc/elements/1.1/"/>
    <ds:schemaRef ds:uri="http://purl.org/dc/terms/"/>
    <ds:schemaRef ds:uri="http://schemas.openxmlformats.org/package/2006/metadata/core-properties"/>
    <ds:schemaRef ds:uri="001b3a71-1318-43a1-a054-07c8816c436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TIEC 3-4 Pg 1</vt:lpstr>
      <vt:lpstr>TIEC 3-4 Pg 2</vt:lpstr>
      <vt:lpstr>TIEC 3-4 Pg 3</vt:lpstr>
      <vt:lpstr>'TIEC 3-4 Pg 1'!Print_Area</vt:lpstr>
      <vt:lpstr>'TIEC 3-4 Pg 2'!Print_Area</vt:lpstr>
      <vt:lpstr>'TIEC 3-4 Pg 3'!Print_Area</vt:lpstr>
      <vt:lpstr>'TIEC 3-4 Pg 2'!TXSUM</vt:lpstr>
      <vt:lpstr>'TIEC 3-4 Pg 3'!TXSUM</vt:lpstr>
      <vt:lpstr>TXSUM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Boisselier, Melody</dc:creator>
  <cp:lastModifiedBy>Hutcheson, Marvin C</cp:lastModifiedBy>
  <cp:lastPrinted>2025-03-03T23:28:20Z</cp:lastPrinted>
  <dcterms:created xsi:type="dcterms:W3CDTF">2024-09-12T23:45:00Z</dcterms:created>
  <dcterms:modified xsi:type="dcterms:W3CDTF">2025-03-03T23:30:11Z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0x010100A5EEFFC40378E44FB1658B989990D2DD</vt:lpwstr>
  </property>
  <property fmtid="{D5CDD505-2E9C-101B-9397-08002B2CF9AE}" pid="5" name="MediaServiceImageTags">
    <vt:lpwstr/>
  </property>
</Properties>
</file>